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showInkAnnotation="0"/>
  <mc:AlternateContent xmlns:mc="http://schemas.openxmlformats.org/markup-compatibility/2006">
    <mc:Choice Requires="x15">
      <x15ac:absPath xmlns:x15ac="http://schemas.microsoft.com/office/spreadsheetml/2010/11/ac" url="C:\Users\doetscht\Nextcloud\07 Beschaffungsmanagement\1. Ausschreibungen\KDN\KDN-19-2026-01 Drucker und Beamer\Vergabeunterlagen\"/>
    </mc:Choice>
  </mc:AlternateContent>
  <xr:revisionPtr revIDLastSave="0" documentId="13_ncr:1_{70B93E7C-55CF-447A-B3CE-11F1AF32A017}" xr6:coauthVersionLast="36" xr6:coauthVersionMax="47" xr10:uidLastSave="{00000000-0000-0000-0000-000000000000}"/>
  <bookViews>
    <workbookView xWindow="0" yWindow="0" windowWidth="19200" windowHeight="9270" tabRatio="724" xr2:uid="{38760C7F-1F44-4663-A890-264130750AEC}"/>
  </bookViews>
  <sheets>
    <sheet name="Los 3 - Beamer" sheetId="32" r:id="rId1"/>
  </sheets>
  <definedNames>
    <definedName name="_xlnm.Print_Titles" localSheetId="0">'Los 3 - Beamer'!$8:$15</definedName>
    <definedName name="günstig" localSheetId="0">#REF!</definedName>
    <definedName name="günstig">#REF!</definedName>
    <definedName name="günstiger" localSheetId="0">#REF!</definedName>
    <definedName name="günstiger">#REF!</definedName>
    <definedName name="günstigerP" localSheetId="0">#REF!</definedName>
    <definedName name="günstigerP">#REF!</definedName>
    <definedName name="günstigPreis" localSheetId="0">#REF!</definedName>
    <definedName name="günstigPreis">#REF!</definedName>
    <definedName name="günstigsterPreis" localSheetId="0">#REF!</definedName>
    <definedName name="günstigsterPreis">#REF!</definedName>
    <definedName name="L1.1aGes" localSheetId="0">#REF!</definedName>
    <definedName name="L1.1aGes">#REF!</definedName>
    <definedName name="L1.1Ges" localSheetId="0">#REF!</definedName>
    <definedName name="L1.1Ges">#REF!</definedName>
    <definedName name="L1.2aGes" localSheetId="0">#REF!</definedName>
    <definedName name="L1.2aGes">#REF!</definedName>
    <definedName name="L1.2Ges" localSheetId="0">#REF!</definedName>
    <definedName name="L1.2Ges">#REF!</definedName>
    <definedName name="L1.3aGes" localSheetId="0">#REF!</definedName>
    <definedName name="L1.3aGes">#REF!</definedName>
    <definedName name="L1.3Ges" localSheetId="0">#REF!</definedName>
    <definedName name="L1.3Ges">#REF!</definedName>
    <definedName name="L1Ges" localSheetId="0">#REF!</definedName>
    <definedName name="L1Ges">#REF!</definedName>
    <definedName name="L1O1" localSheetId="0">#REF!</definedName>
    <definedName name="L1O1">#REF!</definedName>
    <definedName name="L1O2" localSheetId="0">#REF!</definedName>
    <definedName name="L1O2">#REF!</definedName>
    <definedName name="L1O3" localSheetId="0">#REF!</definedName>
    <definedName name="L1O3">#REF!</definedName>
    <definedName name="L1Volges" localSheetId="0">#REF!</definedName>
    <definedName name="L1Volges">#REF!</definedName>
    <definedName name="L2Ges" localSheetId="0">#REF!</definedName>
    <definedName name="L2Ges">#REF!</definedName>
    <definedName name="L2O1" localSheetId="0">#REF!</definedName>
    <definedName name="L2O1">#REF!</definedName>
    <definedName name="L2O2" localSheetId="0">#REF!</definedName>
    <definedName name="L2O2">#REF!</definedName>
    <definedName name="L2Volges" localSheetId="0">#REF!</definedName>
    <definedName name="L2Volges">#REF!</definedName>
    <definedName name="L3Ges" localSheetId="0">#REF!</definedName>
    <definedName name="L3Ges">#REF!</definedName>
    <definedName name="L3O1" localSheetId="0">#REF!</definedName>
    <definedName name="L3O1">#REF!</definedName>
    <definedName name="L3Volges" localSheetId="0">#REF!</definedName>
    <definedName name="L3Volges">#REF!</definedName>
    <definedName name="Monitorgesamt" localSheetId="0">#REF!</definedName>
    <definedName name="Monitorgesamt">#REF!</definedName>
    <definedName name="PreispunkteBeamer" localSheetId="0">#REF!</definedName>
    <definedName name="PreispunkteBeamer">#REF!</definedName>
    <definedName name="PreispunkteDruck" localSheetId="0">#REF!</definedName>
    <definedName name="PreispunkteDruck">#REF!</definedName>
    <definedName name="Preispunktem" localSheetId="0">#REF!</definedName>
    <definedName name="Preispunktem">#REF!</definedName>
    <definedName name="Preispunktemoni" localSheetId="0">#REF!</definedName>
    <definedName name="Preispunktemoni">#REF!</definedName>
    <definedName name="PreispunktePC" localSheetId="0">#REF!</definedName>
    <definedName name="PreispunktePC">#REF!</definedName>
    <definedName name="PunkeNotebook" localSheetId="0">#REF!</definedName>
    <definedName name="PunkeNotebook">#REF!</definedName>
    <definedName name="T1Ges" localSheetId="0">#REF!</definedName>
    <definedName name="T1Ges">#REF!</definedName>
    <definedName name="T1Volges" localSheetId="0">#REF!</definedName>
    <definedName name="T1Volges">#REF!</definedName>
    <definedName name="T2Ges" localSheetId="0">#REF!</definedName>
    <definedName name="T2Ges">#REF!</definedName>
    <definedName name="T2Volges" localSheetId="0">#REF!</definedName>
    <definedName name="T2Volges">#REF!</definedName>
    <definedName name="xx" localSheetId="0">#REF!</definedName>
    <definedName name="xx">#REF!</definedName>
  </definedNames>
  <calcPr calcId="191028" iterateDelta="1E-4"/>
  <customWorkbookViews>
    <customWorkbookView name="Flettner, Michael - Persönliche Ansicht" guid="{C97233B4-37E8-420D-8D2A-9713AFEF05A4}" mergeInterval="0" personalView="1" maximized="1" windowWidth="1276" windowHeight="814" activeSheetId="1" showComments="commIndAndComment"/>
    <customWorkbookView name="fischer - Persönliche Ansicht" guid="{8D79291D-82BF-4B58-B8B7-767295DDECDC}" mergeInterval="0" personalView="1" maximized="1" xWindow="-8" yWindow="-8" windowWidth="1696" windowHeight="1026" activeSheetId="1"/>
    <customWorkbookView name="foltin - Persönliche Ansicht" guid="{79276C1E-8322-4D7A-AA01-AC85A02D1200}" mergeInterval="0" personalView="1" maximized="1" xWindow="-8" yWindow="-8" windowWidth="1696" windowHeight="1026" activeSheetId="1"/>
    <customWorkbookView name="Richter, Arne - Persönliche Ansicht" guid="{F0A462A5-2F07-4A51-BD1E-C3AE81D20342}" mergeInterval="0" personalView="1" maximized="1" windowWidth="1660" windowHeight="810" activeSheetId="1"/>
    <customWorkbookView name="richter - Persönliche Ansicht" guid="{B02E275B-ED2D-443A-AE08-FAEC04652A3F}" mergeInterval="0" personalView="1" maximized="1" windowWidth="1916" windowHeight="893" activeSheetId="1"/>
    <customWorkbookView name="Sandra Retzlaff - Persönliche Ansicht" guid="{7FD80C0C-0CA3-479D-8629-66E0CA3FAEB2}" mergeInterval="0" personalView="1" maximized="1" xWindow="-8" yWindow="27" windowWidth="1696" windowHeight="1001" activeSheetId="1" showComments="commIndAndComment"/>
    <customWorkbookView name="Wilp, Stefan - Persönliche Ansicht" guid="{96588D95-ECF7-4F3A-B8E6-84E0040B9DB6}" mergeInterval="0" personalView="1" maximized="1" windowWidth="1916" windowHeight="955" activeSheetId="1"/>
  </customWorkbookViews>
</workbook>
</file>

<file path=xl/calcChain.xml><?xml version="1.0" encoding="utf-8"?>
<calcChain xmlns="http://schemas.openxmlformats.org/spreadsheetml/2006/main">
  <c r="H906" i="32" l="1"/>
  <c r="H904" i="32"/>
  <c r="H902" i="32"/>
  <c r="H900" i="32"/>
  <c r="H898" i="32"/>
  <c r="H896" i="32"/>
  <c r="H894" i="32"/>
  <c r="H908" i="32"/>
  <c r="H871" i="32"/>
  <c r="H868" i="32"/>
  <c r="H865" i="32"/>
  <c r="H846" i="32"/>
  <c r="H848" i="32" s="1"/>
  <c r="H855" i="32"/>
  <c r="H853" i="32"/>
  <c r="H851" i="32"/>
  <c r="H796" i="32"/>
  <c r="H798" i="32" s="1"/>
  <c r="H820" i="32"/>
  <c r="H818" i="32"/>
  <c r="H816" i="32"/>
  <c r="H813" i="32"/>
  <c r="H810" i="32"/>
  <c r="H801" i="32"/>
  <c r="H804" i="32"/>
  <c r="H807" i="32"/>
  <c r="H724" i="32"/>
  <c r="H726" i="32" s="1"/>
  <c r="H748" i="32"/>
  <c r="H746" i="32"/>
  <c r="H744" i="32"/>
  <c r="H741" i="32"/>
  <c r="H738" i="32"/>
  <c r="H729" i="32"/>
  <c r="H732" i="32"/>
  <c r="H735" i="32"/>
  <c r="H652" i="32"/>
  <c r="H654" i="32" s="1"/>
  <c r="H676" i="32"/>
  <c r="H674" i="32"/>
  <c r="H672" i="32"/>
  <c r="H669" i="32"/>
  <c r="H666" i="32"/>
  <c r="H657" i="32"/>
  <c r="H660" i="32"/>
  <c r="H663" i="32"/>
  <c r="H606" i="32"/>
  <c r="H587" i="32"/>
  <c r="H585" i="32"/>
  <c r="H583" i="32"/>
  <c r="H579" i="32"/>
  <c r="H581" i="32" s="1"/>
  <c r="H462" i="32"/>
  <c r="H443" i="32"/>
  <c r="H445" i="32"/>
  <c r="H439" i="32"/>
  <c r="H441" i="32" s="1"/>
  <c r="H310" i="32"/>
  <c r="H312" i="32" s="1"/>
  <c r="H324" i="32"/>
  <c r="H328" i="32"/>
  <c r="H321" i="32"/>
  <c r="H318" i="32"/>
  <c r="H315" i="32"/>
  <c r="H246" i="32"/>
  <c r="H248" i="32" s="1"/>
  <c r="H257" i="32"/>
  <c r="H254" i="32"/>
  <c r="H251" i="32"/>
  <c r="H264" i="32"/>
  <c r="H260" i="32"/>
  <c r="H262" i="32"/>
  <c r="H186" i="32"/>
  <c r="H188" i="32" s="1"/>
  <c r="H202" i="32" s="1"/>
  <c r="H201" i="32"/>
  <c r="H199" i="32"/>
  <c r="H197" i="32"/>
  <c r="H194" i="32"/>
  <c r="H191" i="32"/>
  <c r="H125" i="32"/>
  <c r="H127" i="32" s="1"/>
  <c r="H138" i="32"/>
  <c r="H136" i="32"/>
  <c r="H133" i="32"/>
  <c r="H130" i="32"/>
  <c r="H61" i="32"/>
  <c r="H63" i="32" s="1"/>
  <c r="H66" i="32"/>
  <c r="H69" i="32"/>
  <c r="H75" i="32"/>
  <c r="H77" i="32"/>
  <c r="H72" i="32"/>
  <c r="H395" i="32"/>
  <c r="H376" i="32"/>
  <c r="H378" i="32"/>
  <c r="H372" i="32"/>
  <c r="H374" i="32" s="1"/>
  <c r="H534" i="32"/>
  <c r="H517" i="32"/>
  <c r="H515" i="32"/>
  <c r="H513" i="32"/>
  <c r="H511" i="32"/>
  <c r="H507" i="32"/>
  <c r="H509" i="32" s="1"/>
  <c r="H589" i="32"/>
  <c r="H326" i="32"/>
  <c r="H913" i="32" l="1"/>
  <c r="H872" i="32"/>
  <c r="H856" i="32"/>
  <c r="H821" i="32"/>
  <c r="H749" i="32"/>
  <c r="H677" i="32"/>
  <c r="H607" i="32"/>
  <c r="H535" i="32"/>
  <c r="H463" i="32"/>
  <c r="H396" i="32"/>
  <c r="H329" i="32"/>
  <c r="H265" i="32"/>
  <c r="H139" i="32"/>
  <c r="H78" i="32"/>
  <c r="H918" i="32" l="1"/>
</calcChain>
</file>

<file path=xl/sharedStrings.xml><?xml version="1.0" encoding="utf-8"?>
<sst xmlns="http://schemas.openxmlformats.org/spreadsheetml/2006/main" count="2701" uniqueCount="503">
  <si>
    <t>Fachliche Wertung durch:</t>
  </si>
  <si>
    <t>Qualitätssicherung durch:</t>
  </si>
  <si>
    <t xml:space="preserve">Durch Anbieter zu ergänzen:
- korrekte Eintragungen in gelb hinterlegten Feldern 
- Preisangaben in orange hinterlegten Feldern </t>
  </si>
  <si>
    <t>Teststellung:</t>
  </si>
  <si>
    <t>Testverfahren:</t>
  </si>
  <si>
    <t>Innerhalb der Teststellung wird geprüft, ob das Testgerät die unten angegebenen Anforderungen erfüllt. Das Vergahren zur Prüfung der Anforderung ist in der entsprechenden Spalte genannt. Je nach Anforderung erfolgt die Prüfung
- Anhand der Angaben im Datenblatt, das der Bieter vorlegt
- Anhand der Angaben in Zertifikaten, die der Bieter vorlegt
- Nach Augenschein
- Anhand der beschriebenen Tests</t>
  </si>
  <si>
    <t>Standard Vor-Ort-Service</t>
  </si>
  <si>
    <r>
      <rPr>
        <b/>
        <sz val="10"/>
        <rFont val="Arial"/>
        <family val="2"/>
      </rPr>
      <t>Definition „Vor-Ort-Reparatur- / Austauschservice“ (sofern bestellt):</t>
    </r>
    <r>
      <rPr>
        <sz val="10"/>
        <rFont val="Arial"/>
        <family val="2"/>
      </rPr>
      <t xml:space="preserve">
Der Auftragnehmer stellt zwischen 8:00 Uhr und 18:00 Uhr eine telefonische (nicht: 0900-Nr.) und deutschsprachige Störungsannahme zur Verfügung, dokumentiert den Eingang der Störungsmeldung und beginnt sofort mit der telefonischen Fehlerdiagnose (telefonischer Support). Ist eine Störungsbeseitigung durch den telefonischen Support nicht möglich, veranlasst der Auftragnehmer einen Vor-Ort-Reparatur- / Austauschservice durch einen Servicetechniker. 
Bei diesem Vor-Ort-Reparatur- / Austauschservice erfolgt der Reparaturbeginn der Endgeräte direkt bei der jeweiligen abrufberechtigten Stelle am jeweiligen Standort des Systems spätestens am übernächsten Arbeitstag (= Reaktionszeit) nach Eingang der Störungsmeldung in der Zeit von Mo.-Fr. zwischen 8:00 Uhr und 17:00 Uhr (= Servicezeit).
Die Wiederherstellung der Betriebsbereitschaft des defekten Geräts erfolgt entweder durch Austausch / Reparatur einzelner Bauteile oder durch den Austausch des Gesamtsystems gegen ein technisch und wirtschaftlich gleichwertiges (möglichst identisches) Ersatzsystem. Der jeweiligen abrufberechtigten Stelle entstehen dadurch keinerlei Zusatzkosten für Anfahrt, Arbeitszeit oder Material (ausgenommen Verbrauchsmaterial, wie zum Beispiel Akkus).
Wenn ursprünglich gelieferte und auszutauschende Komponenten am Markt nicht mehr verfügbar sind, hat die Wiederherstellung in vergleichbarer Art unter Verwendung von neueren, definierten Standard-Komponenten gemäß der Rahmenvereinbarung zu erfolgen.
Die ursprüngliche Beschaffenheit der Endgeräte gemäß den Anforderungen in Anlage Nr. 01 darf durch den Einbau von nicht identischen Komponenten nicht gemindert werden. Der jeweiligen abrufberechtigten Stelle entstehen durch den Einbau von neueren ggf. höherwertigen Komponenten keine zusätzlichen Kosten, auch dann nicht, wenn im Zusammenhang mit dem Austausch eines defekten Bauteils zusätzlich weitere Komponenten ausgetauscht werden müssen, um das System wieder nutzbar zu machen (z. B. bei einem defekten aber nicht mehr verfügbaren Prozessor muss auch das Board und der Arbeitsspeicher ausgetauscht werden). Nicht als Standard freigegebene Komponenten dürfen auch nicht bei späteren Reparaturen verwendet werden.
Im Vor-Ort-Reparatur- / Austauschservice nicht enthalten ist der Support für Endgeräte, die nachweislich durch höhere Gewalt, fehlerhafte Nutzung, nicht fachgerechte Wartung, unsachgemäßen Transport oder den Einsatz inkompatibler Geräte oder Zubehörteile beschädigt wurden. Die Nachweispflicht obliegt dem Auftragnehmer.</t>
    </r>
  </si>
  <si>
    <t>Anzahl / Bedarf</t>
  </si>
  <si>
    <t>Position</t>
  </si>
  <si>
    <t>Min</t>
  </si>
  <si>
    <t>Max</t>
  </si>
  <si>
    <t>Verfahren zur Prüfung 
im Rahmen der Teststellung</t>
  </si>
  <si>
    <t>Bitte hier Produkthersteller, vollständige Hersteller-Artikelnr. und -bezeichnung eintragen:</t>
  </si>
  <si>
    <t xml:space="preserve">Die Anforderungen werden erfüllt
</t>
  </si>
  <si>
    <t>praktischer Test am Gerät</t>
  </si>
  <si>
    <t>Netzkabel</t>
  </si>
  <si>
    <t>Bitte hier Eigenschaften des Netzkabels beschreiben:</t>
  </si>
  <si>
    <t>Zertifizierungen</t>
  </si>
  <si>
    <t>RoHS-Konformität gem. EG-Richtlinie  2011/65/EU  bzw. gem. Verordnung zur Beschränkung der Verwendung gefährlicher Stoffe in Elektro- und Elektronikgeräten (ElektroStoffV)</t>
  </si>
  <si>
    <t xml:space="preserve">Bitte Fundstelle(n) für RoHS-Zertifikat im Angebot eintragen:
</t>
  </si>
  <si>
    <t>CE-Kennzeichnung gem. EG-Richtlinie 2014/30/EU (elektromagnetische Verträglichkeit) und 2014/35/EU (Niederspannungsrichtlinie) oder EU R&amp;TTE-Richtlinie 2014/53/EU (Funkanlagen)</t>
  </si>
  <si>
    <t xml:space="preserve">Bitte Fundstelle(n) für CE-Zertifikat im Angebot eintragen:
</t>
  </si>
  <si>
    <t>Als Nachweis zur ordnungsgemäßen Entsorgung ebenfalls anzugeben ist die WEEE-Reg.-Nr. gem. EG-Richtlinie 2012/19/EU (WEEE) und gem. des Gesetzes über das Inverkehrbringen, die Rücknahme und die umweltverträgliche Entsorgung von Elektro- und Elektronikgeräten (ElektroG) bei der "Stiftung Elektro-Altgeräte Register" (EAR)</t>
  </si>
  <si>
    <t xml:space="preserve">Bitte Fundstelle(n) für WEEE-Reg.-Nr. im Angebot eintragen:
</t>
  </si>
  <si>
    <t>Festpreis 
Einzelpreis ohne MwSt.
bitte nebenstehend eintragen</t>
  </si>
  <si>
    <t>Leistungsaufnahme im Betrieb</t>
  </si>
  <si>
    <t>Leistungsaufnahme in Watt im Betrieb (muss über Herstellererklärung oder Datenblatt nachgewiesen werden!)</t>
  </si>
  <si>
    <t>Plausibilitäts-Prüfung 
mit Leistungsmessgerät</t>
  </si>
  <si>
    <t>Leistungsaufnahme im Standby</t>
  </si>
  <si>
    <t>Leistungsaufnahme in Watt im Standby (muss über Herstellererklärung oder Datenblatt nachgewiesen werden!)</t>
  </si>
  <si>
    <t>Preisaufschlag 
Energieverbrauch</t>
  </si>
  <si>
    <t>1</t>
  </si>
  <si>
    <t xml:space="preserve">Gesamtpreis bei Max-Menge
</t>
  </si>
  <si>
    <t>1.1</t>
  </si>
  <si>
    <t>1.2</t>
  </si>
  <si>
    <t>1.3</t>
  </si>
  <si>
    <t>1.4</t>
  </si>
  <si>
    <t>Aufpreis für diesen Service 
Einzelpreis ohne MwSt.   
bitte nebenstehend eintragen</t>
  </si>
  <si>
    <t>2</t>
  </si>
  <si>
    <t>2.1</t>
  </si>
  <si>
    <t>2.2</t>
  </si>
  <si>
    <t>2.3</t>
  </si>
  <si>
    <t>2.4</t>
  </si>
  <si>
    <t>Vor-Ort-Reparatur-/Austauschservice  gem. Beschreibung im allgemeinen Teil für 60 Monate</t>
  </si>
  <si>
    <t>3</t>
  </si>
  <si>
    <t>3.1</t>
  </si>
  <si>
    <t>3.2</t>
  </si>
  <si>
    <t>3.3</t>
  </si>
  <si>
    <t>3.4</t>
  </si>
  <si>
    <t>3.5</t>
  </si>
  <si>
    <t>4</t>
  </si>
  <si>
    <t>4.1</t>
  </si>
  <si>
    <t>4.2</t>
  </si>
  <si>
    <t>4.3</t>
  </si>
  <si>
    <t>4.4</t>
  </si>
  <si>
    <t>5</t>
  </si>
  <si>
    <t>5.1</t>
  </si>
  <si>
    <t>5.3</t>
  </si>
  <si>
    <t>5.4</t>
  </si>
  <si>
    <t>5.5</t>
  </si>
  <si>
    <t>5.6</t>
  </si>
  <si>
    <t>Zubehör</t>
  </si>
  <si>
    <t>6.1</t>
  </si>
  <si>
    <t>Bitte hier eintragen:
Hersteller-Artikelnr. und -bezeichnung: 
Fundstelle(n) für präzise und vollständige Beschreibung im Angebot:</t>
  </si>
  <si>
    <t>6.2</t>
  </si>
  <si>
    <t>Gesamt Zubehör (netto)</t>
  </si>
  <si>
    <t>Dienstleistungen</t>
  </si>
  <si>
    <t>7.1</t>
  </si>
  <si>
    <t xml:space="preserve">Mengenrabatt bei Großlieferung </t>
  </si>
  <si>
    <t>Rabattsatz für "Großlieferungen", z. B. bei Palettenlieferung etc. 
Die Angaben werden nur informativ abgefragt und gehen nicht in die Bewertung mit ein.</t>
  </si>
  <si>
    <t>ab 50 Geräten Rabatt in Prozent:</t>
  </si>
  <si>
    <t>ab 75 Geräten Rabatt in Prozent:</t>
  </si>
  <si>
    <t>ab 100 Geräte Rabatt in Prozent:</t>
  </si>
  <si>
    <t>Gesamt Dienstleistungen (netto)</t>
  </si>
  <si>
    <t>Ort / Datum</t>
  </si>
  <si>
    <t>Firmenstempel / Unterschrift</t>
  </si>
  <si>
    <t>Folgender Rabattsatz wird angeboten:</t>
  </si>
  <si>
    <t>1.5</t>
  </si>
  <si>
    <t>10</t>
  </si>
  <si>
    <t>Der Auftragnehmer beklebt das jeweilige Gerät mit je zwei Stück Inventaraufkleber, welche vom Auftraggeber zur Verfügung gestellt werden (z. B Zweckform L6009). Die Inventarnummer wird auf der Rechnung / Lieferschein der jeweiligen SN zugeordnet.</t>
  </si>
  <si>
    <t>Festpreis pro Gerät
Einzelpreis ohne MwSt.
bitte nebenstehend eintragen</t>
  </si>
  <si>
    <t>Lieferangaben auf Verpackung</t>
  </si>
  <si>
    <t>Der Auftragnehmer bringt auf dem Lieferkarton die Details der Lieferung an. Dazu gehören die Angaben des Lieferscheins ( tatsächliche Lieferanschrift, Bestellnummer des Auftraggebers, Bestellmenge, Seriennummern und vollständige Hersteller- /Modellbezeichnungen).
Wenn ein Inventaraufkleber bestellte wurde, ist auch die Inventarnummer auf dem Lieferkarton anzubringen.</t>
  </si>
  <si>
    <t>Aufbereitung von Lieferdaten im Excel-Format</t>
  </si>
  <si>
    <t>Der Auftragnehmer erstellt nach Vorgaben des Auftraggebers eine Zusammenfassung von Lieferdaten im Excel-Fomat mit der Maßgabe, dass Seriennummern bestimmten Inventarnummern zugeordnet werden. Voraussetzung ist, dass die Inventarnummern vom Auftraggeber im Voraus dem Auftragnehmer zur Verfügung gestellt werden.</t>
  </si>
  <si>
    <t>Festpreis pro Bestellung
Einzelpreis ohne MwSt.
bitte nebenstehend eintragen</t>
  </si>
  <si>
    <t>Typ 1 Mobiler Projektor</t>
  </si>
  <si>
    <t>Projektionsmöglichkeiten</t>
  </si>
  <si>
    <t>Tischprojektion</t>
  </si>
  <si>
    <t>Bitte hier mögliche Einstellungen für die Positionierung des Projektors bei der Projektion angeben:</t>
  </si>
  <si>
    <t>Überkopfprojektion</t>
  </si>
  <si>
    <t>Rückprojektion</t>
  </si>
  <si>
    <t>Trapezkorrektur</t>
  </si>
  <si>
    <t>horizontal möglich</t>
  </si>
  <si>
    <t>Bitte hier Möglichkeiten der Trapezkorrektur eintragen:</t>
  </si>
  <si>
    <t>vertikal möglich</t>
  </si>
  <si>
    <t>Filter</t>
  </si>
  <si>
    <t>Filterloses Gerät oder Langzeitfilter</t>
  </si>
  <si>
    <t>Augenschein am Gerät</t>
  </si>
  <si>
    <r>
      <t>Bitte hier Filterart und ggfs.</t>
    </r>
    <r>
      <rPr>
        <b/>
        <sz val="10"/>
        <color rgb="FFFF0000"/>
        <rFont val="Arial"/>
        <family val="2"/>
      </rPr>
      <t xml:space="preserve"> </t>
    </r>
    <r>
      <rPr>
        <b/>
        <sz val="10"/>
        <rFont val="Arial"/>
        <family val="2"/>
      </rPr>
      <t>Wechselintervall eintragen:</t>
    </r>
  </si>
  <si>
    <t>Wechselintervall gleich Lebesdauer des Leuchtmittels</t>
  </si>
  <si>
    <t>Leuchtmittelgarantie</t>
  </si>
  <si>
    <t>Leuchtmittelgarantie mindestens 12 Monate und/oder 1000 Betriebsstunden, je nachdem was zuerst eintritt</t>
  </si>
  <si>
    <t>Bitte hier Leuchtmittelgarantie in Monaten und Betriebsstunden angeben:</t>
  </si>
  <si>
    <t>Leuchtmittellebensdauer</t>
  </si>
  <si>
    <t>Lebensdauer des Leuchtmittels bei maximaler Lichtleistung mindestens 5000 Std.</t>
  </si>
  <si>
    <t>Bitte hier Lebensdauer des Leuchtmittels bei maximaler Lichtleistung in Stunden angeben:</t>
  </si>
  <si>
    <t>alternativ bei nicht wechselbaren Leuchtmitteln mindestens 20.000 Std</t>
  </si>
  <si>
    <t>Leuchtleistung</t>
  </si>
  <si>
    <r>
      <t>Helligkeit gem. ISO 21118:2020 ("ANSI Lumen"): mindestens 3400</t>
    </r>
    <r>
      <rPr>
        <sz val="10"/>
        <color rgb="FFFF0000"/>
        <rFont val="Arial"/>
        <family val="2"/>
      </rPr>
      <t xml:space="preserve"> </t>
    </r>
  </si>
  <si>
    <t>Bitte hier Helligkeit in ANSI-Lumen angeben:</t>
  </si>
  <si>
    <t>Kontrastumfang</t>
  </si>
  <si>
    <t xml:space="preserve">Kontrastumfang min. 10000:1                     </t>
  </si>
  <si>
    <t>Bitte hier Kontrastumfang angeben:</t>
  </si>
  <si>
    <t>physikalische Auflösung</t>
  </si>
  <si>
    <t>Physikalische Auflösung min. 1920 x 1080 Punkte</t>
  </si>
  <si>
    <t>Prüfung über "empfohlene Bildschirmauflösung" 
in Windows-Systemsteuerung 
des ansteuernden PCs</t>
  </si>
  <si>
    <t>Bitte hier physikalische Auflösung und Fundstelle(n) im Angebot angeben:</t>
  </si>
  <si>
    <t>Unterstützte Auflösungen von 640 x 480 bis 1920 x 1080 (60 Hz)</t>
  </si>
  <si>
    <t>Einstellen verschiedener Auflösungen im genannten Bereich
am ansteuernden PC</t>
  </si>
  <si>
    <t>Bitte hier mögliche Auflösungen und Fundstelle(n) im Angebot angeben:</t>
  </si>
  <si>
    <t>Bildseitenformat 16:9 nativ</t>
  </si>
  <si>
    <t>Bildseitenformat 4:3 kompatibel</t>
  </si>
  <si>
    <t>Einstellen einer Auflösung im Format 4:3
am ansteuernden PC</t>
  </si>
  <si>
    <t>Bildseitenformat 16:10 kompatibel</t>
  </si>
  <si>
    <t>Einstellen einer Auflösung im Format 16:10
am ansteuernden PC</t>
  </si>
  <si>
    <t>Zoom</t>
  </si>
  <si>
    <t>Optischer Zoom mind. 1,3-fach</t>
  </si>
  <si>
    <t>Bitte hier Bereich des optischen Zooms angeben:</t>
  </si>
  <si>
    <t>Projektionsverhältnis</t>
  </si>
  <si>
    <t>Es lässt sich ein Projektionsverhältnis größer 1,2 einstellen</t>
  </si>
  <si>
    <t>Bitte hier Projektionsverhältnis angeben:</t>
  </si>
  <si>
    <t>Betriebsgeräusch</t>
  </si>
  <si>
    <t>Betriebsgeräusch bei maximaler Lichtleistung max. 37 dB (A)</t>
  </si>
  <si>
    <t>Bitte hier Betriebsgeräusch bei maximaler Lichtleistung in dB (A) angeben:</t>
  </si>
  <si>
    <t>Lautsprecher</t>
  </si>
  <si>
    <t>Gesamtleistung des/der Lautsprecher(s) mindestens 5W</t>
  </si>
  <si>
    <t>Bitte hier Leistung des/der Lautsprecher(s) in Watt angeben:</t>
  </si>
  <si>
    <t>Eingänge</t>
  </si>
  <si>
    <t>Bitte hier Eingänge und Fundstelle(n) im Angebot auflisten:</t>
  </si>
  <si>
    <t>VGA</t>
  </si>
  <si>
    <t>USB (USB Display)</t>
  </si>
  <si>
    <t>Audioeingangsbuchse</t>
  </si>
  <si>
    <t>Fernbedienungsfunktionen</t>
  </si>
  <si>
    <t>Fernbedienungsfunktionen Ein</t>
  </si>
  <si>
    <t>Bitte hier Fundstelle(n) der Fernbedienungsfunktionen im Angbeot angeben:</t>
  </si>
  <si>
    <t>Fernbedienungsfunktionen Standby</t>
  </si>
  <si>
    <t>Fernbedienungsfunktionen Signalquellenwahl</t>
  </si>
  <si>
    <t>Fernbedienungsfunktionen Auto Adjust</t>
  </si>
  <si>
    <t>Diebstahlsicherung</t>
  </si>
  <si>
    <t>Eine Diebstahlsicherung (z.B. Kensington Lock) muss an das Gerät angebracht werden können.</t>
  </si>
  <si>
    <t>Prüfung der Funktionsfähigkeit der Diebstahlsicherung 
(z.B. durch Anbringen eines Kensington Lock)</t>
  </si>
  <si>
    <t>Bitte hier Art und Weise der Diebstahlsicherung genauer erläutern:</t>
  </si>
  <si>
    <t>Netzkabel mit mind. 1,6 m Länge, 3-adrig geschaltet, mit deutschem Schutzkontaktstecker (CEE 7/4) (internationale Typbezeichnung: Typ F) oder mit Schutzkontaktstecker (CEE 7/7) (mit Rezeptor für Stecker-Typ E), Alle verwendeten Leitungen müssen das CE oder UL-EU oder KEMA-KEUR Zeichen tragen und zusätzlich muss das GS oder VDE oder ENEC vorhanden sein</t>
  </si>
  <si>
    <t>GS-Zeichen gem. § 20 ff. Produktsicherheitsgesetz (ProdSG)  oder gleichwertig (d.h. Einhaltung aller diesbezüglichen Kriterien), nachzuweisen durch:
- zum Zeitpunkt der Angebotsabgabe gültiges GS-Zertifikat (Kopie genügt) oder
- Hersteller-Erklärung und GS-Prüfbericht einer nach EN ISO/IEC 17025 akkreditierten Stelle oder 
- Hersteller-Erklärung und Laborbestätigung im vorgenannten Sinne mit Akkreditierungsnachweis</t>
  </si>
  <si>
    <t xml:space="preserve">Bitte Fundstelle(n) für Nachweis des GS-Zeichens im Angebot eintragen:
</t>
  </si>
  <si>
    <t>Fernbedienung</t>
  </si>
  <si>
    <t>Fernbedienung ist im Lieferumfang enthalten</t>
  </si>
  <si>
    <t xml:space="preserve">Bitte Fundstelle(n) im Angebot eintragen:
</t>
  </si>
  <si>
    <t>Transporttasche</t>
  </si>
  <si>
    <t>Transporttasche ist im Lieferumfang enthalten</t>
  </si>
  <si>
    <t>Bitte nebenstehend Leistungsaufnahme in Watt während des Betreibszustandes eintragen:</t>
  </si>
  <si>
    <t>Preisaufschlag Energieverbrauch:</t>
  </si>
  <si>
    <t>Preis Beamer Typ 1</t>
  </si>
  <si>
    <t>Deckenhalterung
15 cm</t>
  </si>
  <si>
    <t>Universaldeckenhalterung für Beamer Typ 1 mit fester Länge von ca. 15 cm</t>
  </si>
  <si>
    <t>Deckenhalterung
40-70cm</t>
  </si>
  <si>
    <t>Universaldeckenhalterung für Beamer Typ 1 mit variabeler Länge von ca. 40 cm - 70 cm</t>
  </si>
  <si>
    <t>Deckenhalterung 
70-110cm</t>
  </si>
  <si>
    <t>Universaldeckenhalterung für Beamer Typ 1 mit variabeler Länge von ca. 70 cm - 110 cm</t>
  </si>
  <si>
    <t>Ersatzlampe Typ 1</t>
  </si>
  <si>
    <t>Ersatzlampe passend zum Beamer Typ 1</t>
  </si>
  <si>
    <t>Gesamt Typ 1 Mobiler Projektor (netto)</t>
  </si>
  <si>
    <t>Typ 2 Mobiler Projektor auf LED/Laser/Hybrid Basis</t>
  </si>
  <si>
    <t>Lichtquelle</t>
  </si>
  <si>
    <t>Lichtquelle Laser/LED oder Hybrid</t>
  </si>
  <si>
    <t>Bitte hier Art der Lichtquelle angeben:</t>
  </si>
  <si>
    <t>Lebensdauer des Leuchtmittels bei maximaler Lichtleistung mindestens 20.000 Std.</t>
  </si>
  <si>
    <t>Eisntellen verschiedener Auflösungen im genannten Bereich
am ansteuernden PC</t>
  </si>
  <si>
    <t>Preis Beamer Typ 2</t>
  </si>
  <si>
    <t>Universaldeckenhalterung für Beamer Typ 2 mit fester Länge von ca. 15 cm</t>
  </si>
  <si>
    <t>Universaldeckenhalterung für Beamer Typ 2 mit variabeler Länge von ca. 40 cm - 70 cm</t>
  </si>
  <si>
    <t>Universaldeckenhalterung für Beamer Typ 2 mit variabeler Länge von ca. 70 cm - 110 cm</t>
  </si>
  <si>
    <t>Gesamt Typ 2 Mobiler Projektor auf LED/Laser/Hybrid Basis (netto)</t>
  </si>
  <si>
    <t>Leuchtmittelgarantie mindestens 48 Monate und/oder 10.000 Betriebsstunden, je nachdem was zuerst eintritt</t>
  </si>
  <si>
    <t>Helligkeit gem. ISO 21118:2020 ("ANSI Lumen"): mindestens 5000</t>
  </si>
  <si>
    <t>Physikalische Auflösung</t>
  </si>
  <si>
    <t>Physikalische Auflösung min. 1920 x 1200 Punkte</t>
  </si>
  <si>
    <t>Unterstützte Auflösungen von min. 640 x 480 bis 1920 x 1200 (60 Hz)</t>
  </si>
  <si>
    <t>Bildseitenformat 16:10 nativ</t>
  </si>
  <si>
    <t>Bildseitenformat 16:9 kompatibel</t>
  </si>
  <si>
    <t>Einstellen einer Auflösung im Format 16:9
am ansteuernden PC</t>
  </si>
  <si>
    <t>Optischer Zoom mind. 1,4-fach</t>
  </si>
  <si>
    <t>Preis Beamer Typ 3</t>
  </si>
  <si>
    <t>Universaldeckenhalterung für Beamer Typ 3 mit fester Länge von ca. 15 cm</t>
  </si>
  <si>
    <t>Universaldeckenhalterung für Beamer Typ 3 mit variabeler Länge von ca. 40 cm - 70 cm</t>
  </si>
  <si>
    <t>Universaldeckenhalterung für Beamer Typ 3 mit variabeler Länge von ca. 70 cm - 110 cm</t>
  </si>
  <si>
    <t>Es lässt sich ein Projektionsverhältnis 0,3 oder kleiner einstellen</t>
  </si>
  <si>
    <t>Ausgänge</t>
  </si>
  <si>
    <t xml:space="preserve">Ausgänge min 1x Audio Out (Klinke) </t>
  </si>
  <si>
    <t>Bitte hier Ausgänge und Fundstelle(n) im Angebot auflisten:</t>
  </si>
  <si>
    <t>Bitte Fundstelle(n) für Nachweis des GS-Zeichens im Angebot eintragen:</t>
  </si>
  <si>
    <t>Preis Beamer Typ 4</t>
  </si>
  <si>
    <t xml:space="preserve">Spezifikationen der Wandmontage (Es ist ein Festpreis anzugeben, der Materialkosten und Arbeitskosten beinhaltet).
</t>
  </si>
  <si>
    <t>Die Montage der Ultra-Kurz-Distanz Beamer erfolgt mittels einer passenden Montageplatte an einer glatten, tragfähigen Wand mit bauseits gestelltem Stromanschluss im Umkreis von fünf Metern.</t>
  </si>
  <si>
    <t>Der Strom ist von dieser vorhandenen Steckdose per konfektioniertem Verlängerungskabel 230 V bis zu dem Beamer zu führen.</t>
  </si>
  <si>
    <t>Am beamerseitigen Kabelende ist eine Dose mit 3 Schukosteckdosen zu konfektionieren, die an der Beamerhalterung/Wand fachgerecht befestigt wird.</t>
  </si>
  <si>
    <t>Die Montagedienstleitung beinhaltet insbesondere folgende Positionen und die erforderlichen Montagematerialien.</t>
  </si>
  <si>
    <t>Lieferung und Installation eines Aufputz-Anschlussfelds (HDMI,VGA,USB, Audio-Cinch (RCA connector) und Audio Klinke) an der Wand (in der Regel links neben der Tafelanlage bei einer standardisierten Installation zwischen zwei Tafelpylonen).  Die zu liefernden Daten- und Stromleitungen sind hierbei maximal zehn Meter lang. o Alternativ zu dem Aufputz Anschlussfeld ist eine Wandanschlussbox gem. Zubehörliste zu verbauen. Der Preis des Aufputz Anschlussfeldes muss dann in Abzug gebracht werden</t>
  </si>
  <si>
    <t>Lieferung und Montage von Stoppern bei Montagen zwischen Tafelpylonen, um ein Schieben der Tafelfläche in den Beamer zu vermeiden</t>
  </si>
  <si>
    <t>Lieferung und betriebsbereite Installation incl. Verbindung zum o.g. Anschlussfeld von Audio-Boxen (60W, Stereo). Spezifikation: Lautsprecherpaar Stereo, 1 x aktiv, 1 x passiv Lautsprecher, inkl. Wandbefestigungsmaterial, SPL 1W/ 1m &gt; = 86 dB/ max. SPL &gt; = 101 dB, Frequenzgang min. 45 – 20000 HZ. Distanz zwischen den montierten Lautsprechern ca. 4 m</t>
  </si>
  <si>
    <t>Lieferung und Verlegen aller notwendigen Kabel und Anschlüsse in Aufputz Kabelkanälen</t>
  </si>
  <si>
    <t>Justierung, Überprüfung aller Funktionen</t>
  </si>
  <si>
    <t>Die Aufputz-Kabelkanäle – Farbe weiß - im Sichtbereich sind fachgerecht spaltfrei auf Gehrung geschnitten zu verlegen</t>
  </si>
  <si>
    <t>Auf saubere Kabelkanalführung von den Dosen (Strom und Bild) bis zum Fuße der Beamerhalterung (keine Affenschaukeln etc.) ist zu achten</t>
  </si>
  <si>
    <t>Alle Kabel und Kabelkanäle müssen halogenfrei und flammwidrig sein (vgl. IEC 60754-1/EN50276-2-1 bzw. IEC 60332-1-2/ EN50265-2-1)· Alle Geräte müssen wenigstens über eine CE-Kennzeichnung verfügen</t>
  </si>
  <si>
    <t>Der durch den Auftragnehmer zu erreichende Erfolg ist:
1. Beamer ist mit Wandhalterung montiert und mit Kensingtonschloss gesichert
2. Beamer wird mit einwandfreiem Bildsignal über Kabel nach Standard HDMI 2.0 versorgt
3. Beamer wird mit einwandfreiem USB-Signal über die Wandanschlussbox versorgt
4. Beamer wird mit Strom versorgt
5. Beamerprojektion ist auf Projektionsfläche einreguliert
6. Verstärkerboxen werden mit Strom und einwandfreiem Audiosignal über die Wandanschlussbox versorgt
7. Die Geräte sind einjustiert und funktionieren einwandfrei</t>
  </si>
  <si>
    <t>Pauschalpreis
Einzelpreis ohne MwSt.   
bitte nebenstehend eintragen</t>
  </si>
  <si>
    <t xml:space="preserve">Gesamtpreis bei Max-Menge
</t>
  </si>
  <si>
    <t xml:space="preserve">Kontrastumfang min. 5000:1                     </t>
  </si>
  <si>
    <t>Preis Beamer Typ 5</t>
  </si>
  <si>
    <t>5.2</t>
  </si>
  <si>
    <t>Lieferung und Installation eines Aufputz-Anschlussfelds (HDMI,VGA,USB, Audio-Cinch (RCA connector) und Audio Klinke) an der Wand (in der Regel links neben der Tafelanlage bei einer standardisierten Installation zwischen zwei Tafelpylonen).  Die zu liefernden Daten- und Stromleitungen sind hierbei maximal zehn Meter lang. Alternativ zu dem Aufputz Anschlussfeld ist eine Wandanschlussbox gem. Zubehörliste zu verbauen. Der Preis des Aufputz Anschlussfeldes muss dann in Abzug gebracht werden</t>
  </si>
  <si>
    <t>Gewicht</t>
  </si>
  <si>
    <t>Gewicht: max. 5 kg</t>
  </si>
  <si>
    <t>Wägung</t>
  </si>
  <si>
    <t>Bitte hier Gewicht in kg angeben:</t>
  </si>
  <si>
    <t>Bildwiederholungsrate</t>
  </si>
  <si>
    <t>Bildwiderholungsrate: min 30 FPS</t>
  </si>
  <si>
    <t>Bitte hier Bildwiederholungsrate in FPS und Fundstelle(n) im Angebot angeben:</t>
  </si>
  <si>
    <t>Aufnahme-Auflösung</t>
  </si>
  <si>
    <t>Physikalische Auflösung mindestens 1920x1080</t>
  </si>
  <si>
    <t>Bitte hier Auflösung und Fundstelle(n) im Angebot angeben:</t>
  </si>
  <si>
    <t>Aufnahmebereich</t>
  </si>
  <si>
    <t>Aufnahmebereich mindestens DIN A3</t>
  </si>
  <si>
    <t>Prüfung mit Vorlage DIN A3</t>
  </si>
  <si>
    <t>Bitte hier Aufnahmebereich und Fundstelle(n) im Angebot angeben:</t>
  </si>
  <si>
    <t>Fokus</t>
  </si>
  <si>
    <t>Sowohl Autofokus als auch manueller Fokus</t>
  </si>
  <si>
    <t>Bitte hier Fundstelle(n) im Angebot für den Autofokus angeben:</t>
  </si>
  <si>
    <t>Optischer Zoom mind. 12-fach</t>
  </si>
  <si>
    <t>Bitte hier Bereich des optischen Zooms und Fundstelle(n) im Angebot angeben:</t>
  </si>
  <si>
    <t>Positionsmöglichkeiten</t>
  </si>
  <si>
    <t>Aufstellung auf Tisch</t>
  </si>
  <si>
    <t>Bitte hier Positionsmöglichkeiten und Fundstelle(n) im Angebot angeben:</t>
  </si>
  <si>
    <t>Ausgabe Auflösung</t>
  </si>
  <si>
    <t xml:space="preserve">Ausgabe-Auflösung mindestens 1920x1080; weitere Auflösungen sind zugelassen </t>
  </si>
  <si>
    <t>Bitte hier mögliche Ausgabe-Auflösungen  und Fundstelle(n) im Angebot angeben:</t>
  </si>
  <si>
    <t>Anschlüsse</t>
  </si>
  <si>
    <t>VGA zur Ausgabe an Display oder Projektor</t>
  </si>
  <si>
    <t>Bitte hier Anschlüsse und Fundstelle(n) im Angebot auflisten:</t>
  </si>
  <si>
    <t>HDMI zur Ausgabe an Display oder Projektor</t>
  </si>
  <si>
    <t>USB zum Anschluss an PC</t>
  </si>
  <si>
    <t>Eingang HDMI oder VGA zum Durchschleifen der Grapihkausgabe eines PCs an Display oder Projektor; Qualität mindestens 1920x1080</t>
  </si>
  <si>
    <t>6</t>
  </si>
  <si>
    <t>Preis Dokumentenkamera</t>
  </si>
  <si>
    <t xml:space="preserve">Transporttasche </t>
  </si>
  <si>
    <t>6.3</t>
  </si>
  <si>
    <t>Die Anforderungen werden erfüllt</t>
  </si>
  <si>
    <t>Bitte hier Eigenschaften des Netzkabels beschreiben und Fundstelle(n) im Angebot eintragen:</t>
  </si>
  <si>
    <t>Signalfarbe Orange, Rot oder gleichwertig</t>
  </si>
  <si>
    <t>7.2</t>
  </si>
  <si>
    <t>HDMI-Kabel</t>
  </si>
  <si>
    <t>3m HDMI High Speed Ethernet Kabel gem. Spezifikation HDMI 2.0</t>
  </si>
  <si>
    <t>7.3</t>
  </si>
  <si>
    <t>USB-Kabel</t>
  </si>
  <si>
    <t>8.1</t>
  </si>
  <si>
    <t>Deckenmontage Beamer</t>
  </si>
  <si>
    <t>8.2</t>
  </si>
  <si>
    <t>Anschlusspauschale 10m</t>
  </si>
  <si>
    <t>8.3</t>
  </si>
  <si>
    <t>Anschlusspauschale 15m</t>
  </si>
  <si>
    <t>8.4</t>
  </si>
  <si>
    <t>8.5</t>
  </si>
  <si>
    <t>Arbeiten auf Std.-Basis</t>
  </si>
  <si>
    <t>Festpreis pro Stunde 
Einzelpreis ohne MwSt.
bitte nebenstehend eintragen</t>
  </si>
  <si>
    <t>4.5</t>
  </si>
  <si>
    <t>4.6</t>
  </si>
  <si>
    <t>Überkopfprojektion /</t>
  </si>
  <si>
    <t xml:space="preserve">LAN (Display über LAN) </t>
  </si>
  <si>
    <t>Reparatur-/Austauschservice  gem. Beschreibung im allgemeinen Teil für 60 Monate</t>
  </si>
  <si>
    <t>(integrierter) WLAN-Adapter mit Unterstützung von Miracast</t>
  </si>
  <si>
    <t>Technik</t>
  </si>
  <si>
    <t>LCD</t>
  </si>
  <si>
    <t>Lens-Shift</t>
  </si>
  <si>
    <t>vertikal und Horizontal</t>
  </si>
  <si>
    <t>Bitte hier den Lens-Shift Bereich angeben:</t>
  </si>
  <si>
    <t>LAN (Display über LAN)</t>
  </si>
  <si>
    <t>( integrierter) WLAN-Adapter mit Unterstützung von Miracast</t>
  </si>
  <si>
    <t>Gesamt Typ 4 Installations Projektor auf LED/Laser/Hybrid Basis mind. 6000 Lumen (netto)</t>
  </si>
  <si>
    <t>Gesamt Typ 5 Installations Projektor auf LED/Laser/Hybrid Basis mind. 7000 Lumen (netto)</t>
  </si>
  <si>
    <t>Kabelabdeckung</t>
  </si>
  <si>
    <t>Kabelabdeckung für Beamer Typ 5</t>
  </si>
  <si>
    <t>Universaldeckenhalterung für Beamer Typ 5 mit variabeler Länge von ca. 70 cm - 110 cm</t>
  </si>
  <si>
    <t>Universaldeckenhalterung für Beamer Typ 5 mit variabeler Länge von ca. 40 cm - 70 cm</t>
  </si>
  <si>
    <t>Universaldeckenhalterung für Beamer Typ 5 mit fester Länge von ca. 15 cm</t>
  </si>
  <si>
    <t>Kabelabdeckung für Beamer Typ 4</t>
  </si>
  <si>
    <t>Lebensdauer des Leuchtmittels bei maximaler Lichtleistung mindestens 20000 Std.</t>
  </si>
  <si>
    <t>Helligkeit gem. ISO 21118:2020 ("ANSI Lumen"): mindestens 4000</t>
  </si>
  <si>
    <t>Netzkabel mit mind. 1,6 m Länge, 3-adrig geschaltet, mit deutschem Schutzkontaktstecker (CEE 7/4) (internationale Typbezeichnung: Typ F) oder mit Schutzkontaktstecker (CEE 7/7) (mit Rezeptor für Stecker-Typ E), Alle verwendeten Leitungen müssen das CE oder UL-EU oder KEMA-KEUR Zeichen tragen.</t>
  </si>
  <si>
    <t>Garantie</t>
  </si>
  <si>
    <t>Mindestens 36 Monate</t>
  </si>
  <si>
    <t xml:space="preserve">Bildseitenformat 16:10 nativ
</t>
  </si>
  <si>
    <t xml:space="preserve">Bildseitenformat 16:9 kompatibel
</t>
  </si>
  <si>
    <t>mind. 2x HDMI mind. Version 2.0</t>
  </si>
  <si>
    <t xml:space="preserve">Reaktionszeit Service Pauschale Händler / 24 Stunden
</t>
  </si>
  <si>
    <t>Interaktivität</t>
  </si>
  <si>
    <t xml:space="preserve">Stift und Gestensteuerung (Optional)
</t>
  </si>
  <si>
    <t>Optionale Fingergestensteuerung für Beamer Typ 8</t>
  </si>
  <si>
    <t>Optionale Wandhalterung für Beamer Typ 8</t>
  </si>
  <si>
    <t>Optionale Fingergestensteuerung für Beamer Typ 9</t>
  </si>
  <si>
    <t>Optionale Wandhalterung für Beamer Typ 9</t>
  </si>
  <si>
    <t>Verstellbare Wandhalterung für Ultrakurzdistanz-Projektoren</t>
  </si>
  <si>
    <t>Optionale Halterung für Fingergestensteuerung Beamer Typ 8</t>
  </si>
  <si>
    <t>Halterung für Fingergestensteuerung Ultrakurzdistanz-Projektoren</t>
  </si>
  <si>
    <t>Physikalische Auflösung min. 1280 x 800 Punkte</t>
  </si>
  <si>
    <t>Physikalische Auflösung min. 1280 x 800</t>
  </si>
  <si>
    <t>HDBaseT</t>
  </si>
  <si>
    <t>Gesamt Typ 3 Installations Projektor auf LED/Laser/Hybrid Basis mind. 5000 Lumen (netto)</t>
  </si>
  <si>
    <t>Universaldeckenhalterung für Beamer Typ 4 mit fester Länge von ca. 15 cm</t>
  </si>
  <si>
    <t>Universaldeckenhalterung für Beamer Typ 4 mit variabeler Länge von ca. 40 cm - 70 cm</t>
  </si>
  <si>
    <t>Universaldeckenhalterung für Beamer Typ 4 mit variabeler Länge von ca. 70 cm - 110 cm</t>
  </si>
  <si>
    <t>Preis Beamer Typ 6</t>
  </si>
  <si>
    <t>Optionale Wandhalterung für Beamer Typ 6</t>
  </si>
  <si>
    <t>Montagepauschale Beamer-Wandmontage bei Ultra-Kurz-Distanz Beamern Typ 6</t>
  </si>
  <si>
    <t>Preis Beamer Typ 7</t>
  </si>
  <si>
    <t>Optionale Wandhalterung für Beamer Typ 7</t>
  </si>
  <si>
    <t>Montagepauschale Beamer-Wandmontage bei Ultra-Kurz-Distanz Beamern Typ 7</t>
  </si>
  <si>
    <t>Preis Beamer Typ 8</t>
  </si>
  <si>
    <t>Montagepauschale Beamer-Wandmontage bei Ultra-Kurz-Distanz Beamern Typ 8</t>
  </si>
  <si>
    <t>Preis Beamer Typ 9</t>
  </si>
  <si>
    <t>Optionale Halterung für Fingergestensteuerung Beamer Typ 9</t>
  </si>
  <si>
    <t>Montagepauschale Beamer-Wandmontage bei Ultra-Kurz-Distanz Beamern Typ 9</t>
  </si>
  <si>
    <t>Typ 10 Großprojektor auf LED/Laser/Hybrid Basis mit Wechselobjektiv &lt;10.000 Lumen</t>
  </si>
  <si>
    <t>Helligkeit gem. ISO 21118:2020 ("ANSI Lumen"): mindestens 8200</t>
  </si>
  <si>
    <t>mind.HDMI mind. Version 2.0</t>
  </si>
  <si>
    <t>Preis Beamer Typ 10</t>
  </si>
  <si>
    <t>Universaldeckenhalterung für Beamer Typ 10 mit fester Länge von ca. 15 cm</t>
  </si>
  <si>
    <t>Universaldeckenhalterung für Beamer Typ 10 mit variabeler Länge von ca. 40 cm - 70 cm</t>
  </si>
  <si>
    <t>Universaldeckenhalterung für Beamer Typ 10 mit variabeler Länge von ca. 70 cm - 110 cm</t>
  </si>
  <si>
    <t>Gesamt Typ 10 Großprojektor auf LED/Laser/Hybrid Basis mit Wechselobjektiv &lt;10.000 Lumen (netto)</t>
  </si>
  <si>
    <t>Typ 11 Großprojektor auf LED/Laser/Hybrid Basis mit Wechselobjektiv 10.000 Lumen</t>
  </si>
  <si>
    <t>Preis Beamer Typ 11</t>
  </si>
  <si>
    <t>Universaldeckenhalterung für Beamer Typ 11 mit fester Länge von ca. 15 cm</t>
  </si>
  <si>
    <t>Universaldeckenhalterung für Beamer Typ 11 mit variabeler Länge von ca. 40 cm - 70 cm</t>
  </si>
  <si>
    <t>Universaldeckenhalterung für Beamer Typ 11 mit variabeler Länge von ca. 70 cm - 110 cm</t>
  </si>
  <si>
    <t>Gesamt Typ 11 Großprojektor auf LED/Laser/Hybrid Basis mit Wechselobjektiv 10.000 Lumen (netto)</t>
  </si>
  <si>
    <t>Typ 12 Großprojektor auf LED/Laser/Hybrid Basis mit Wechselobjektiv &gt;10.000 Lumen</t>
  </si>
  <si>
    <t>Preis Beamer Typ 12</t>
  </si>
  <si>
    <t>Universaldeckenhalterung für Beamer Typ 12 mit fester Länge von ca. 15 cm</t>
  </si>
  <si>
    <t>Universaldeckenhalterung für Beamer Typ 12 mit variabeler Länge von ca. 40 cm - 70 cm</t>
  </si>
  <si>
    <t>Universaldeckenhalterung für Beamer Typ 12 mit variabeler Länge von ca. 70 cm - 110 cm</t>
  </si>
  <si>
    <t>Gesamt Typ 12 Großprojektor auf LED/Laser/Hybrid Basis mit Wechselobjektiv &gt;10.000 Lumen (netto)</t>
  </si>
  <si>
    <t>Typ 13 Dokumentenkamera</t>
  </si>
  <si>
    <t>Gesamt Typ 13 Dokumentenkamera  (netto)</t>
  </si>
  <si>
    <t>Leuchtmittelgarantie mindestens 60 Monate und/oder 20000 Betriebsstunden, je nachdem was zuerst eintritt</t>
  </si>
  <si>
    <t>horizontal min. +/- 30°</t>
  </si>
  <si>
    <t>vertikal min.  +/- 30°</t>
  </si>
  <si>
    <t>Wechselobjektiv</t>
  </si>
  <si>
    <t>Es lassen sich verschiedene Wechselobjektive einsetzen</t>
  </si>
  <si>
    <t>Bitte hier einsetzen der Wechselobjektive angeben:</t>
  </si>
  <si>
    <t>Gewicht max. 20 kg</t>
  </si>
  <si>
    <t>Bitte hier das angegebene Gewicht in kg angeben:</t>
  </si>
  <si>
    <t>vertikal und Horizontal motorisch</t>
  </si>
  <si>
    <t>RS232</t>
  </si>
  <si>
    <t>Helligkeit gem. ISO 21118:2020 ("ANSI Lumen"): mindestens 16.000</t>
  </si>
  <si>
    <t>Helligkeit gem. ISO 21118:2020 ("ANSI Lumen"): mindestens 10.000</t>
  </si>
  <si>
    <t>Betriebsgeräusch bei maximaler Lichtleistung max. 38 dB (A)</t>
  </si>
  <si>
    <t>Abmaße</t>
  </si>
  <si>
    <t>Abmaße (Breite x Tiefe x Höhe) max 580 x 450 x 200</t>
  </si>
  <si>
    <t>Bitte hier das angegebene Abmaße angeben:</t>
  </si>
  <si>
    <t>Gewicht max. 25 kg</t>
  </si>
  <si>
    <t>Abmaße (Breite x Tiefe x Höhe) max 580 x 500 x 220</t>
  </si>
  <si>
    <t>Wechselobjektiv
Short Throw</t>
  </si>
  <si>
    <t>Wechselobjektiv Short Throw für den ausgeschrieben Projektor</t>
  </si>
  <si>
    <t>Wechselobjektiv
Long Throw</t>
  </si>
  <si>
    <t>Wechselobjektiv Long Throw für den ausgeschrieben Projektor</t>
  </si>
  <si>
    <t>Wechselobjektiv
Standart</t>
  </si>
  <si>
    <t>Herstellen aller notwendigen Kabelverbindungen (Fachverlegung Elektroanschluss mittels konfektionierter Stromkabel, Fachverlegung Datenanschlüsse mittels konfektionierter Datenkabel 8adrig Kat. 6, beidseitig konfektioniert mit RJ-45-Stecker Kat. 6)</t>
  </si>
  <si>
    <t>Wechselobjektiv Standard für den ausgeschrieben Projektor</t>
  </si>
  <si>
    <t>Unterstützte Auflösungen mindestens von 640 x 480 bis 1920 x 1200 (60 Hz)</t>
  </si>
  <si>
    <t xml:space="preserve">Es wird ein Test der angebotenen Geräte durchgeführt. Hierzu ist durch den Bieter von jedem (ggf. auch losübergreifend) angebotenen Gerät ein Exemplar auf erstes Anfordern der Vergabestelle zur Teststellung zur Verfügung zu stellen.. Die Aufforderung zur Auslieferung der Geräte wird kurzfristig nach der Submission erfolgen. Die Lieferung hat innerhalb von einer Woche ab Aufforderung zu erfolgen.
Folgende Komponenten sind für den Test bereitzustellen (im Rahmen der Teststellung gemeinsam als "Gerät" bezeichnet):
- Typ 1 Mobiler Projektor Leicht Lampe - Mobiler Einstiegsprojektor, Allrounder mit allen Connektivitäten
- Typ 2 Mobiler Projektor auf LED/Laser/Hybrid Basis - Mobiler universeller Einstiegslaser  
- Typ 3 Installations Projektor auf LED/Laser/Hybrid Basis mind. 5000 Lumen - Installationsgerät für den Klassenraum
- Typ 4 Installations Projektor auf LED/Laser/Hybrid Basis mind. 6000 Lumen - Installationsgerät für größere lichtstärkere Räume wie Mensa, Lehrerzimmer, Helle Klassenräume, Kunst und Musik mit allen Connektivitäten
- Typ 5 Installations Projektor auf LED/Laser/Hybrid Basis mind. 7000 Lumen - Installationsgerät für große Projektionen wie kleine Aulen oder Musikbühne mit Festobtik
- Typ 6 Ultra-Kurzdistanzprojektor für Überkopfmontage - Tafellösung mit Whiteboardfunktion in 16:10
- Typ 7 Ultra-Kurzdistanzprojektor für Überkopfmontage FHD -Tafellösung mit Whiteboardfunktion in FullHD
- Typ 8 Ultra-Kurzdistanzprojektor interaktiv für Überkopfmontage - Interaktive Tafellösung mit Whiteboardfunktion in 16:10
- Typ 9 Ultra-Kurzdistanzprojektor interaktiv für Überkopfmontage FHD - Interaktive Tafellösung mit Whiteboardfunktion in FullHD
- Typ 10 Leistungsstarker Beamer mit Wechselobjektiv &lt; 10.000 Lumen - Für größere Projektionen in kleineren Aulen/Mensen mit einer Leinwandbreite bis zu 3 m und Wechselobjektiv, je nach Lichtverhältnissen
- Typ 11 Leistungsstarker Beamer mit Wechselobjektiv 10.000 Lumen - Für größere Projektionen in Aulen/Mensen mit einer Leinwandbreite bis zu 4 m und Wechselobjektiv, je nach Lichtverhältnissen
- Typ 12Leistungsstarker Beamer mit Wechselobjektiv &gt; 10.000 Lumen - Für größere Projektionen in Aulen/Mensen mit einer Leinwandbreite bis zu 5 m und Wechselobjektiv, je nach Lichtverhältnissen
- Typ 13 Dokumentenkamera - der modere Tageslichtprojektor
- Montage- und Bedienungsanleitungen (Papier oder elektronisch im Format PDF)
Aufgefordert werden zunächst nur die  Bieter, die das erst- und zweitplatzierte Angebot abgegeben haben. 
Die Teststellung dient der Verifizierung der Angaben im Angebot. Sollte dabei festgestellt werden, dass das gelieferte Gerät die festgelegten Anforderungen nicht erfüllt, so wird das Angebot des Bieters ausgeschlossen.
Alle gelieferten Geräte müssen eindeutig dem jeweiligen Bieter zugeordnet werden können, hierzu sind sie jeweils mit dem Namen des Bieters zu versehen. Alle Lieferungen müssen einen Original-Lieferschein des Bieters enthalten, auch bei Direkt-Lieferung durch einen Distributor. Die Geräte verbleiben bis zur Zuschlagserteilung bei der testenden Stelle. Bei Nichtabholung nach erfolgter Zuschlagserteilung ist eine vollständige Rücksendeadresse mit anzugeben. Die Rücksendung erfolgt auf Kosten des Bieters.
</t>
  </si>
  <si>
    <t>Leistungsaufnahme in Watt im Betrieb bei maximaler Helligkeit (muss über Herstellererklärung oder Datenblatt nachgewiesen werden!)</t>
  </si>
  <si>
    <r>
      <rPr>
        <sz val="10"/>
        <rFont val="Arial"/>
        <family val="2"/>
      </rPr>
      <t xml:space="preserve">mind. 2 x HDMI mind. Version 1.4b </t>
    </r>
    <r>
      <rPr>
        <strike/>
        <sz val="10"/>
        <rFont val="Arial"/>
        <family val="2"/>
      </rPr>
      <t xml:space="preserve">
</t>
    </r>
  </si>
  <si>
    <t xml:space="preserve">Typ 1 Mobiler Projektor Leicht </t>
  </si>
  <si>
    <t>Helligkeit gem. ISO 21118:2020 ("ANSI Lumen"): mindestens 4200</t>
  </si>
  <si>
    <t>Unterstützte Auflösungen mindestens von 640 x 480 bis 1920 x 1080 (60 Hz)</t>
  </si>
  <si>
    <t>Typ 3 Installations Projektor auf LED/Laser/Hybrid Basis mind. 5000 Lumen</t>
  </si>
  <si>
    <t>Betriebsgeräusch bei maximaler Lichtleistung max. 35 dB (A)</t>
  </si>
  <si>
    <t xml:space="preserve">Garantie Erweiterung auf 48 Monate
</t>
  </si>
  <si>
    <t>Garantie Erweiterung um 1 Jahr</t>
  </si>
  <si>
    <t>Garantie Erweiterung um 2 Jahre</t>
  </si>
  <si>
    <t xml:space="preserve">Garantie Erweiterung auf 60 Monate
</t>
  </si>
  <si>
    <t>Typ 4 Installations Projektor auf LED/Laser/Hybrid Basis mind. 6000 Lumen</t>
  </si>
  <si>
    <t>Helligkeit gem. ISO 21118:2020 ("ANSI Lumen"): mindestens 6200</t>
  </si>
  <si>
    <t>Typ 5 Installations Projektor auf LED/Laser/Hybrid Basis mind. 7000 Lumen</t>
  </si>
  <si>
    <t>Helligkeit gem. ISO 21118:2020 ("ANSI Lumen"): mindestens 7200</t>
  </si>
  <si>
    <t>Typ 6 Ultra-Kurzdistanzprojektor für Überkopfmontage</t>
  </si>
  <si>
    <t>Typ 6 Ultra-Kurzdistanzprojektor für Überkopfmontage (netto)</t>
  </si>
  <si>
    <t>Typ 7 Ultra-Kurzdistanzprojektor für Überkopfmontage FHD</t>
  </si>
  <si>
    <t>Typ 7 Ultra-Kurzdistanzprojektor für Überkopfmontage FHD (netto)</t>
  </si>
  <si>
    <t>Typ 8 Ultra-Kurzdistanzprojektor Interaktiv für Überkopfmontage</t>
  </si>
  <si>
    <t>Typ 9 Ultra-Kurzdistanzprojektor Interaktiv für Überkopfmontage FHD</t>
  </si>
  <si>
    <t>Typ 8 Ultra-Kurzdistanzprojektor Interaktiv für Überkopfmontage (netto)</t>
  </si>
  <si>
    <t>Netzkabel mit mind. 3 m Länge, 3-adrig geschaltet, mit deutschem Schutzkontaktstecker (CEE 7/4) (internationale Typbezeichnung: Typ F) oder mit Schutzkontaktstecker (CEE 7/7) (mit Rezeptor für Stecker-Typ E),das andere Ende des Netzkabels kompatibel zum jeweils angebotenen Beamer. Alle verwendeten Leitungen müssen das CE oder UL-EU oder KEMA-KEUR Zeichen tragen und zusätzlich muss das GS oder VDE oder ENEC vorhanden sein</t>
  </si>
  <si>
    <t>3m USB 2.0 A-A Kabel UL zertifiziert oder USB-Logo des USB Implementers Forum (USB-IF) mit entsprechender Listung unter https://www.usb.org/products, mindestens doppelt geschirmt</t>
  </si>
  <si>
    <t>7</t>
  </si>
  <si>
    <t>8</t>
  </si>
  <si>
    <t>9</t>
  </si>
  <si>
    <t>9.1</t>
  </si>
  <si>
    <t>9.2</t>
  </si>
  <si>
    <t>9.3</t>
  </si>
  <si>
    <t>9.4</t>
  </si>
  <si>
    <t>9.5</t>
  </si>
  <si>
    <t>10.1</t>
  </si>
  <si>
    <t>10.2</t>
  </si>
  <si>
    <t>10.3</t>
  </si>
  <si>
    <t>10.4</t>
  </si>
  <si>
    <t>10.5</t>
  </si>
  <si>
    <t>10.6</t>
  </si>
  <si>
    <t>10.7</t>
  </si>
  <si>
    <t>10.8</t>
  </si>
  <si>
    <t>11</t>
  </si>
  <si>
    <t>11.1</t>
  </si>
  <si>
    <t>11.2</t>
  </si>
  <si>
    <t>11.3</t>
  </si>
  <si>
    <t>11.4</t>
  </si>
  <si>
    <t>11.5</t>
  </si>
  <si>
    <t>11.6</t>
  </si>
  <si>
    <t>11.7</t>
  </si>
  <si>
    <t>11.8</t>
  </si>
  <si>
    <t>12</t>
  </si>
  <si>
    <t>12.1</t>
  </si>
  <si>
    <t>12.2</t>
  </si>
  <si>
    <t>12.3</t>
  </si>
  <si>
    <t>12.4</t>
  </si>
  <si>
    <t>12.5</t>
  </si>
  <si>
    <t>12.6</t>
  </si>
  <si>
    <t>12.7</t>
  </si>
  <si>
    <t>12.8</t>
  </si>
  <si>
    <t>13</t>
  </si>
  <si>
    <t>13.1</t>
  </si>
  <si>
    <t>13.2</t>
  </si>
  <si>
    <t>13.3</t>
  </si>
  <si>
    <t>14.1</t>
  </si>
  <si>
    <t>14.2</t>
  </si>
  <si>
    <t>14.3</t>
  </si>
  <si>
    <t>15.1</t>
  </si>
  <si>
    <t>15.2</t>
  </si>
  <si>
    <t>15.3</t>
  </si>
  <si>
    <t>15.4</t>
  </si>
  <si>
    <t>15.5</t>
  </si>
  <si>
    <t>15.6</t>
  </si>
  <si>
    <t>15.9</t>
  </si>
  <si>
    <t>15.10</t>
  </si>
  <si>
    <t>15.11</t>
  </si>
  <si>
    <t xml:space="preserve">Spezifikationen der Deckenmontage
Es ist ein Festpreis anzugeben für:
- Kabelkanal
- HDMI Anschlussdose (Aufputz oder Unterputz (für Brüstungskanal)
- Montagematerial wie Kabelbinder, Schrauben, Dübel, …
- Werkzeug und Leitern
- Planung
- Installation
- Dokumentation
- Transport und Reisekosten
</t>
  </si>
  <si>
    <t xml:space="preserve">Der Beamer ist betriebsfertig anzuschließen.
Alle hierfür notwendigen Arbeiten sind durch den Auftragnehmer zu leisten.
Die Montage hat nach geltenden gesetzlichen Bestimmungen zu erfolgen, die für die Montage maßgebend sind.
Alles notwendige Material ist durch den Auftragnehmer zu stellen.
Der durch den Auftragnehmer zu erreichende Erfolg ist:
1. Planung
2. Lieferung
3. Beamer ist mit Universaldeckenhaltung montiert
4. Beamer ist mit einem Kensingtonschloss gesichert
5. Beamer wird mit Strom versorgt 
6. Es wird eine Anschlussdose montiert
7. Es wird die Anschlussdose mit einem 3m HDMI-Kabel versehen
8. Beamer wird mit einwandfreiem Bildsignal über ein HDMI-Kabel (10m bis 25m) versorgt
9. Ggf. entstehende Löcher werden verschlossen
10. Inventaraufkleber
11. Beamerprojektion ist auf Projektionsfläche einreguliert
12. Entsorgung Verpackung und Müll
13. Entsorgung Alt-Beamer
13. Dokumentation
</t>
  </si>
  <si>
    <t>1. Planung</t>
  </si>
  <si>
    <t>2. Lieferung</t>
  </si>
  <si>
    <t>Transport- und Reisekosten für die Produkte und die Techniker (ink. Reisezeit)</t>
  </si>
  <si>
    <t>3. Installation Beamer und Deckenhalterung</t>
  </si>
  <si>
    <t xml:space="preserve">Die Beamer sind mittels einer Universal-Deckenhalterung zu montieren. 
Dabei ist darauf zu achten, dass die Montage mittig zur vorhandenen Projektionsfläche erfolgt. Hierbei ist der Beamer so auszurichten bzw. einzustellen, dass die vorhandene Projektionsfläche bis zum linken und rechten Rand vollständig ausgenutzt wird.
In den Unterrichtsräumen sind die Decken entweder abgehängt oder mit aufgeklebten Akustikdeckenplatten ausgerüstet. 
Die Akkustikplatten sind im Bereich des Montagesockel der Halterung vorab zu entfernen.
Die Abhangdecke kann den Beamer nicht tragen. Die Halterung ist deshalb an der Decke zu befestigen. Die Abhangdecke ist zu öffnen, die Halterung an der Raumdecke (Stahlbeton oder ähnlich) zu befestigen und anschließend ist die Abhangdecke mit einem sauberen Loch für die Bemerhalterung zu versehen und zu schließen.
Raumhöhen und die Abstände zwischen Decke und Abhangdecke in Schulgebäuden sind unterschiedlich. Überwiegend sind die Raumhöhen bis zur Abhangdecke zwischen 3 –3,50 m, die Zwischenräume zwischen Roh- und Abhangdecke 0,15 – 0,30 m. Abweichungen sind möglich.
Material, Konstruktion und Größe der Deckenplatten in Schulgebäuden sind unterschiedlich. Überwiegend überschreiten sie aber 0,6 m x 0,6 m nicht. Abweichungen sind möglich. 
</t>
  </si>
  <si>
    <t>4. Kensingtonschloss</t>
  </si>
  <si>
    <t>Es ist ein Kensingtonschloss zu liefern und zu installieren um den Beamer zu sichern.</t>
  </si>
  <si>
    <t xml:space="preserve">5. Stromzuführung </t>
  </si>
  <si>
    <t>Der Strom ist von einer vorhandenen Steckdose per konfektioniertem Verlängerungskabel 230 V (Kabel der Pos 14.1) bis zu einer Länge von 3m innerhalb der abgehangenen Decke bis zur Deckenhalterung zu führen. Die Deckenplatten müssen sich leicht öffnen können und die Steckdose muss leicht zugänglich sein.</t>
  </si>
  <si>
    <t>6. HDMI Anschlussdose</t>
  </si>
  <si>
    <t>An dem Standplatz des bildgebenden Gerätes (in der Regel Lehrerplatz mit Laptop-PC) ist eine HDMI-Anschlussdose zu installieren. Diese Dose ist als Unterputz (wenn bauseitig ein Brüstungs-Kanal vorhanden ist) oder als Aufputz-Dose auszuführen</t>
  </si>
  <si>
    <t>7. HDMI Anschlusskabel 3m</t>
  </si>
  <si>
    <t>Es ist das 3m HDMI Kabel aus der Pos. 14.2 mit der Anschlussdose zu verbinden und aufgewickelt auf dem Lehrerplatz zu legen.</t>
  </si>
  <si>
    <t>8. HDMI Kabel zum Beamer (10-25m)</t>
  </si>
  <si>
    <t>Von der HDMI-Anschlussdose ist das HDMI-Kabel bis zum Beamer zu führen und in diesen einzustecken. Eine vorsorgliche Längenzugabe von ca. 0,5 m für einen Beameraustausch (evt. andere Lage der HDMI-Buchse am neuen Gerät) ist vorzusehen.
Die benötigte Menge Meter Kabel und Kabelkanal pro Klassenraum hängt jeweils von den räumlichen Verhältnissen ab.
Die Preise für diese Position werden in den Nachfolgenden Positionen 15.2 bis 15.5 definiert.
Alle Kabel und Kabelkanäle müssen halogenfrei und flammwidrig sein (vgl. IEC 60754-1/EN50276-2-1 bzw. IEC 60332-1-2/ EN50265-2-1).
Die Aufputz-Kabelkanäle – Farbei weiß - im Sichtbereich sind fachgerecht spaltfrei auf Gehrung geschnitten zu verlegen.
Alle Kabel und Kabelkanäle müssen halogenfrei und flammwidrig sein (vgl. IEC Auf saubere Kabelkanalführung von den Dosen (Strom und Bild) bis zum Fuße der Beamerhalterung (keine Affenschaukeln etc.) ist zu achten.</t>
  </si>
  <si>
    <t>9. Blende</t>
  </si>
  <si>
    <t>Wenn die Decke beschädigt wird dann ist dieses Loch durch eine Blende aus Metall oder durch eine Deckenplatte (bauseitige Ersatz-Platte) am Fuße der Beamerhalterung abzudecken. Die Blende in der Farbe weiß auszuführen. Bestandteil dieser Position ist die Blende sowie das Befestigungsmaterial und die Dienstleistung.</t>
  </si>
  <si>
    <t>10. Inventaraufkleber</t>
  </si>
  <si>
    <t>11. Justage Beamer</t>
  </si>
  <si>
    <t>Der Beamer wird in Betrieb genommen.
Er wird perfekt ausgerichtet und alle relevanten Parameter eingestellt.
Der Beamer wird abschließend gereinigt.</t>
  </si>
  <si>
    <t>12. Entsorgung Müll und Verpackung</t>
  </si>
  <si>
    <t xml:space="preserve">Verpackungsmaterial und angefallener Müll ist abzutransportieren und fachgerecht zu entsorgen.
</t>
  </si>
  <si>
    <t>13. Entsorgung Alt-Beamer</t>
  </si>
  <si>
    <t>Falls vom Kunden gewünscht, ist der Alt-Beamer und ggf. Alt-Videokabel abzutransportieren und fachgerecht zu entsorgen.</t>
  </si>
  <si>
    <t>14. Dokumentation</t>
  </si>
  <si>
    <t>Es ist eine Dokumentation zu erstellen:
Die Dokumentation besteht aus:
- Lageplan mit Kabelführung
- Wandansicht
- Fotos
- Raumlsite (Raum-Nummern, Mengen, Produkte, Seriennummern, Inventar-Nummern, …)
- Lieferschein
- Abnahmeprotokoll
- …</t>
  </si>
  <si>
    <t>Pauschalpreis für bis zu 10 m Kabelstrecke von Wandanschlussfeld bis Beamer. Dienstleistungsposition inkl. weißem Kabelkanal und Montagematerial, passend zum Kabel der Position 14.3.</t>
  </si>
  <si>
    <t>Pauschalpreis für 10 bis 15 m Kabelstrecke von Wandanschlussfeld bis Beamer. Dienstleistungsposition inkl. weißem Kabelkanal und Montagematerial, passend zum Kabel der Position 14.4.</t>
  </si>
  <si>
    <t>Anschlusspauschale 20m</t>
  </si>
  <si>
    <t>Pauschalpreis für 15 bis 20 m Kabelstrecke von Wandanschlussfeld bis Beamer. Dienstleistungsposition inkl. weißem Kabelkanal und Montagematerial, passend zum Kabel der Position 14.5.</t>
  </si>
  <si>
    <t>Anschlusspauschale 25m</t>
  </si>
  <si>
    <t>Pauschalpreis für 20 bis 25 m Kabelstrecke von Wandanschlussfeld bis Beamer. Dienstleistungsposition inkl. weißem Kabelkanal und Montagematerial, passend zum Kabel der Position 14.6.</t>
  </si>
  <si>
    <t>Stundensatz für Arbeiten eines IT-Technikers vor Ort (reine Arbeitszeit, Abrechnungseinheit = 10 Minuten, mo.-fr. zwischen 7.00 bis 18.00 Uhr). Aufgaben/Tätigkeiten sind projektbezogen zu vereinbaren.</t>
  </si>
  <si>
    <r>
      <rPr>
        <sz val="10"/>
        <rFont val="Arial"/>
        <family val="2"/>
      </rPr>
      <t xml:space="preserve">Es ist vorab eine Planung zu erstellen. Die genaue Position im Raum (Grundriss) sowie die genaue Position des prozizierten Bild (Wandansicht) ist vorab zeichnerich darzustellen.
</t>
    </r>
    <r>
      <rPr>
        <sz val="10"/>
        <color rgb="FFFF0000"/>
        <rFont val="Arial"/>
        <family val="2"/>
      </rPr>
      <t xml:space="preserve">
</t>
    </r>
  </si>
  <si>
    <t>Los 3 Beamer - Angebotspreis (netto)</t>
  </si>
  <si>
    <t>Los 3 - Beamer</t>
  </si>
  <si>
    <t xml:space="preserve">Neben den reinen Beschaffungkosten wird der Energieverbrauch der zu beschaffenden Geräte auf eine Nutzungsdauer von 4 Jahren in die Wirtschaftlichkeitsbetrachtung der Ausschreibung mit einbezogen. Hierbei geht dem KDN von folgenden Nutzungsverhältnissen aus: 1/10 Betriebszustand - 1/10 Standbyzustand, den Rest der Zeit (8/10) ist das Gerät vom Netz getrennt. Die Gesamtnutzungszeit pro Jahr beträgt 8.760 Stunden. Es wird ein Verbrauchspreis von 0,33 Euro kw/h zugrunde gelegt. 
Der Preisaufschlag errechnet sich aus den voranstehenden Angaben zur Leistungsaufnahme. </t>
  </si>
  <si>
    <t xml:space="preserve">Neben den reinen Beschaffungkosten wird der Energieverbrauch der zu beschaffenden Geräte auf eine Nutzungsdauer von 4 Jahren in die Wirtschaftlichkeitsbetrachtung der Ausschreibung mit einbezogen. Hierbei geht  dem KDN von folgenden Nutzungsverhältnissen aus: 1/10 Betriebszustand - 1/10 Standbyzustand, den Rest der Zeit (8/10) ist das Gerät vom Netz getrennt. Die Gesamtnutzungszeit pro Jahr beträgt 8.760 Stunden. Es wird ein Verbrauchspreis von 0,33 Euro kw/h zugrunde gelegt. 
Der Preisaufschlag errechnet sich aus den voranstehenden Angaben zur Leistungsaufnahme. </t>
  </si>
  <si>
    <t>Wartung und Prüfung</t>
  </si>
  <si>
    <t>Der Auftragnehmer übernimmt im Rahmen des Rahmenvertrags die regelmäßige präventive Wartung der gelieferten Projektoren (Beamer).
Die Leistung umfasst insbesondere:
- Sicht- und Funktionsprüfung der Geräte
- Reinigung bzw. Austausch von Staubfiltern oder vergleichbaren Verschleiß-/Verbrauchskomponenten gemäß Herstellervorgaben
- Überprüfung der betriebsrelevanten Funktionen zur Sicherstellung eines ordnungsgemäßen Betriebszustands
- Dokumentation der durchgeführten Wartung
Es handelt sich um eine präventive Standardwartung zur Sicherstellung der Betriebsbereitschaft der Geräte. Ersatzteile (außer Standardfilter im Rahmen der Wartung) sowie Reparaturen sind nicht Bestandteil dieser Position und werden gesondert vergütet.</t>
  </si>
  <si>
    <t>Alle genannten Mengen beziehen sich auf die Regelvertragslaufzeit von 12 Monaten.</t>
  </si>
  <si>
    <t xml:space="preserve">Durch Anbieter zu ergänzen:
- Eintragungen in gelb hinterlegten Feldern 
- Preisangaben in orange hinterlegten Feldern </t>
  </si>
  <si>
    <t>KDN-19-2026-01 Drucker und Beamer</t>
  </si>
  <si>
    <t>(integrierter) WLAN-Adapter mit Unterstützung von Miracast/Airplay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</si>
</sst>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 _€_-;\-* #,##0.00\ _€_-;_-* &quot;-&quot;??\ _€_-;_-@_-"/>
    <numFmt numFmtId="164" formatCode="_-* #,##0.00_-;\-* #,##0.00_-;_-* &quot;-&quot;??_-;_-@_-"/>
    <numFmt numFmtId="165" formatCode="_(* #,##0.00_);_(* \(#,##0.00\);_(* &quot;-&quot;??_);_(@_)"/>
    <numFmt numFmtId="166" formatCode="_(&quot;€&quot;* #,##0.00_);_(&quot;€&quot;* \(#,##0.00\);_(&quot;€&quot;* &quot;-&quot;??_);_(@_)"/>
    <numFmt numFmtId="167" formatCode="#,##0.00\ &quot;€&quot;"/>
    <numFmt numFmtId="168" formatCode="0.0000%"/>
  </numFmts>
  <fonts count="34">
    <font>
      <sz val="11"/>
      <color theme="1"/>
      <name val="Calibri"/>
      <family val="2"/>
      <scheme val="minor"/>
    </font>
    <font>
      <sz val="11"/>
      <color theme="1"/>
      <name val="Albert Sans"/>
      <family val="2"/>
    </font>
    <font>
      <sz val="10"/>
      <color theme="1"/>
      <name val="Arial"/>
      <family val="2"/>
    </font>
    <font>
      <b/>
      <sz val="18"/>
      <name val="Arial"/>
      <family val="2"/>
    </font>
    <font>
      <sz val="14"/>
      <name val="Arial"/>
      <family val="2"/>
    </font>
    <font>
      <b/>
      <sz val="11"/>
      <name val="Arial"/>
      <family val="2"/>
    </font>
    <font>
      <b/>
      <sz val="10"/>
      <name val="Arial"/>
      <family val="2"/>
    </font>
    <font>
      <b/>
      <sz val="16"/>
      <name val="Arial"/>
      <family val="2"/>
    </font>
    <font>
      <sz val="10"/>
      <name val="Arial"/>
      <family val="2"/>
    </font>
    <font>
      <sz val="10"/>
      <name val="Arial"/>
      <family val="2"/>
    </font>
    <font>
      <sz val="11"/>
      <name val="Arial"/>
      <family val="2"/>
    </font>
    <font>
      <sz val="10"/>
      <name val="Arial"/>
      <family val="2"/>
    </font>
    <font>
      <sz val="10"/>
      <name val="Arial"/>
      <family val="2"/>
    </font>
    <font>
      <sz val="11"/>
      <color theme="1"/>
      <name val="Calibri"/>
      <family val="2"/>
      <scheme val="minor"/>
    </font>
    <font>
      <sz val="9"/>
      <name val="Arial"/>
      <family val="2"/>
    </font>
    <font>
      <b/>
      <sz val="12"/>
      <name val="Arial"/>
      <family val="2"/>
    </font>
    <font>
      <b/>
      <sz val="28"/>
      <name val="Arial"/>
      <family val="2"/>
    </font>
    <font>
      <b/>
      <sz val="12"/>
      <color theme="1"/>
      <name val="Arial"/>
      <family val="2"/>
    </font>
    <font>
      <sz val="10"/>
      <color theme="1"/>
      <name val="Calibri"/>
      <family val="2"/>
      <scheme val="minor"/>
    </font>
    <font>
      <b/>
      <sz val="26"/>
      <name val="Arial"/>
      <family val="2"/>
    </font>
    <font>
      <b/>
      <sz val="10"/>
      <color theme="1"/>
      <name val="Arial"/>
      <family val="2"/>
    </font>
    <font>
      <b/>
      <sz val="16"/>
      <color theme="1"/>
      <name val="Arial"/>
      <family val="2"/>
    </font>
    <font>
      <b/>
      <u/>
      <sz val="10"/>
      <color theme="1"/>
      <name val="Arial"/>
      <family val="2"/>
    </font>
    <font>
      <b/>
      <sz val="10"/>
      <color theme="1"/>
      <name val="Calibri"/>
      <family val="2"/>
      <scheme val="minor"/>
    </font>
    <font>
      <sz val="10"/>
      <color rgb="FFFF0000"/>
      <name val="Arial"/>
      <family val="2"/>
    </font>
    <font>
      <b/>
      <sz val="10"/>
      <color rgb="FFFF0000"/>
      <name val="Arial"/>
      <family val="2"/>
    </font>
    <font>
      <strike/>
      <sz val="10"/>
      <name val="Arial"/>
      <family val="2"/>
    </font>
    <font>
      <sz val="10"/>
      <color theme="7"/>
      <name val="Arial"/>
      <family val="2"/>
    </font>
    <font>
      <sz val="11"/>
      <name val="Calibri"/>
      <family val="2"/>
      <scheme val="minor"/>
    </font>
    <font>
      <b/>
      <u/>
      <sz val="10"/>
      <name val="Arial"/>
      <family val="2"/>
    </font>
    <font>
      <b/>
      <sz val="10"/>
      <name val="Calibri"/>
      <family val="2"/>
      <scheme val="minor"/>
    </font>
    <font>
      <b/>
      <sz val="18"/>
      <color rgb="FFFF0000"/>
      <name val="Arial"/>
      <family val="2"/>
    </font>
    <font>
      <sz val="18"/>
      <name val="Arial"/>
      <family val="2"/>
    </font>
    <font>
      <b/>
      <sz val="11"/>
      <color rgb="FFFF0000"/>
      <name val="Arial"/>
      <family val="2"/>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FFFF99"/>
        <bgColor indexed="64"/>
      </patternFill>
    </fill>
    <fill>
      <patternFill patternType="solid">
        <fgColor theme="1"/>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00B0F0"/>
        <bgColor indexed="64"/>
      </patternFill>
    </fill>
  </fills>
  <borders count="3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thick">
        <color auto="1"/>
      </left>
      <right/>
      <top/>
      <bottom/>
      <diagonal/>
    </border>
    <border>
      <left style="thick">
        <color auto="1"/>
      </left>
      <right/>
      <top/>
      <bottom style="medium">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ck">
        <color auto="1"/>
      </left>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right style="thin">
        <color indexed="64"/>
      </right>
      <top style="thin">
        <color indexed="64"/>
      </top>
      <bottom style="thin">
        <color indexed="64"/>
      </bottom>
      <diagonal/>
    </border>
  </borders>
  <cellStyleXfs count="296">
    <xf numFmtId="0" fontId="0" fillId="0" borderId="0"/>
    <xf numFmtId="166" fontId="8" fillId="0" borderId="0" applyFont="0" applyFill="0" applyBorder="0" applyAlignment="0" applyProtection="0"/>
    <xf numFmtId="0" fontId="8" fillId="0" borderId="0"/>
    <xf numFmtId="166" fontId="9" fillId="0" borderId="0" applyFont="0" applyFill="0" applyBorder="0" applyAlignment="0" applyProtection="0"/>
    <xf numFmtId="0" fontId="11" fillId="0" borderId="0"/>
    <xf numFmtId="166" fontId="11" fillId="0" borderId="0" applyFont="0" applyFill="0" applyBorder="0" applyAlignment="0" applyProtection="0"/>
    <xf numFmtId="0" fontId="8" fillId="0" borderId="0"/>
    <xf numFmtId="166" fontId="8" fillId="0" borderId="0" applyFont="0" applyFill="0" applyBorder="0" applyAlignment="0" applyProtection="0"/>
    <xf numFmtId="166" fontId="8" fillId="0" borderId="0" applyFont="0" applyFill="0" applyBorder="0" applyAlignment="0" applyProtection="0"/>
    <xf numFmtId="0" fontId="12" fillId="0" borderId="0"/>
    <xf numFmtId="166" fontId="12"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9"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0" fontId="8" fillId="0" borderId="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5"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0" fontId="1" fillId="0" borderId="0"/>
    <xf numFmtId="44" fontId="13" fillId="0" borderId="0" applyFont="0" applyFill="0" applyBorder="0" applyAlignment="0" applyProtection="0"/>
    <xf numFmtId="9" fontId="1" fillId="0" borderId="0" applyFont="0" applyFill="0" applyBorder="0" applyAlignment="0" applyProtection="0"/>
    <xf numFmtId="44" fontId="8"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cellStyleXfs>
  <cellXfs count="474">
    <xf numFmtId="0" fontId="0" fillId="0" borderId="0" xfId="0"/>
    <xf numFmtId="0" fontId="6" fillId="0" borderId="1" xfId="2" applyFont="1" applyBorder="1" applyAlignment="1">
      <alignment vertical="top" wrapText="1"/>
    </xf>
    <xf numFmtId="0" fontId="8" fillId="0" borderId="0" xfId="4" applyFont="1" applyAlignment="1">
      <alignment vertical="top" wrapText="1"/>
    </xf>
    <xf numFmtId="0" fontId="6" fillId="0" borderId="0" xfId="2" applyFont="1" applyAlignment="1">
      <alignment vertical="top" wrapText="1"/>
    </xf>
    <xf numFmtId="0" fontId="4" fillId="0" borderId="0" xfId="0" applyFont="1" applyAlignment="1">
      <alignment vertical="top" wrapText="1"/>
    </xf>
    <xf numFmtId="0" fontId="8" fillId="0" borderId="0" xfId="2" applyAlignment="1">
      <alignment vertical="top" wrapText="1" shrinkToFit="1"/>
    </xf>
    <xf numFmtId="0" fontId="8" fillId="0" borderId="0" xfId="2" applyAlignment="1">
      <alignment vertical="top" wrapText="1"/>
    </xf>
    <xf numFmtId="0" fontId="6" fillId="0" borderId="1" xfId="4" applyFont="1" applyBorder="1" applyAlignment="1">
      <alignment vertical="top" wrapText="1"/>
    </xf>
    <xf numFmtId="0" fontId="14" fillId="0" borderId="0" xfId="2" applyFont="1" applyAlignment="1">
      <alignment vertical="top" wrapText="1"/>
    </xf>
    <xf numFmtId="0" fontId="6" fillId="0" borderId="5" xfId="4" applyFont="1" applyBorder="1" applyAlignment="1">
      <alignment vertical="top" wrapText="1"/>
    </xf>
    <xf numFmtId="0" fontId="6" fillId="0" borderId="5" xfId="2" applyFont="1" applyBorder="1" applyAlignment="1">
      <alignment vertical="top" wrapText="1"/>
    </xf>
    <xf numFmtId="0" fontId="5" fillId="0" borderId="0" xfId="2" applyFont="1" applyAlignment="1">
      <alignment vertical="top" wrapText="1" shrinkToFit="1"/>
    </xf>
    <xf numFmtId="0" fontId="6" fillId="3" borderId="1" xfId="1" applyNumberFormat="1" applyFont="1" applyFill="1" applyBorder="1" applyAlignment="1" applyProtection="1">
      <alignment horizontal="left" vertical="top" wrapText="1"/>
    </xf>
    <xf numFmtId="0" fontId="3" fillId="2" borderId="12" xfId="0" applyFont="1" applyFill="1" applyBorder="1" applyAlignment="1">
      <alignment vertical="top" wrapText="1"/>
    </xf>
    <xf numFmtId="0" fontId="3" fillId="2" borderId="13" xfId="0" applyFont="1" applyFill="1" applyBorder="1" applyAlignment="1">
      <alignment vertical="top" wrapText="1"/>
    </xf>
    <xf numFmtId="0" fontId="6" fillId="0" borderId="15" xfId="2" applyFont="1" applyBorder="1" applyAlignment="1">
      <alignment vertical="top" wrapText="1" shrinkToFit="1"/>
    </xf>
    <xf numFmtId="0" fontId="6" fillId="0" borderId="0" xfId="2" applyFont="1" applyAlignment="1">
      <alignment vertical="top" wrapText="1" shrinkToFit="1"/>
    </xf>
    <xf numFmtId="0" fontId="8" fillId="0" borderId="15" xfId="0" applyFont="1" applyBorder="1" applyAlignment="1">
      <alignment vertical="top" wrapText="1"/>
    </xf>
    <xf numFmtId="0" fontId="6" fillId="3" borderId="1" xfId="1" applyNumberFormat="1" applyFont="1" applyFill="1" applyBorder="1" applyAlignment="1" applyProtection="1">
      <alignment horizontal="left" vertical="top" wrapText="1" shrinkToFit="1"/>
    </xf>
    <xf numFmtId="0" fontId="6" fillId="6" borderId="1" xfId="1" applyNumberFormat="1" applyFont="1" applyFill="1" applyBorder="1" applyAlignment="1" applyProtection="1">
      <alignment horizontal="left" vertical="top" wrapText="1"/>
    </xf>
    <xf numFmtId="0" fontId="3" fillId="2" borderId="0" xfId="0" applyFont="1" applyFill="1" applyAlignment="1">
      <alignment vertical="top" wrapText="1"/>
    </xf>
    <xf numFmtId="0" fontId="3" fillId="2" borderId="14" xfId="0" applyFont="1" applyFill="1" applyBorder="1" applyAlignment="1">
      <alignment vertical="top" wrapText="1"/>
    </xf>
    <xf numFmtId="167" fontId="8" fillId="4" borderId="6" xfId="2" applyNumberFormat="1" applyFill="1" applyBorder="1" applyAlignment="1" applyProtection="1">
      <alignment horizontal="center" vertical="center" wrapText="1"/>
      <protection locked="0"/>
    </xf>
    <xf numFmtId="0" fontId="3" fillId="0" borderId="0" xfId="2" applyFont="1" applyAlignment="1">
      <alignment horizontal="left" vertical="top" wrapText="1" shrinkToFit="1"/>
    </xf>
    <xf numFmtId="167" fontId="3" fillId="0" borderId="0" xfId="2" applyNumberFormat="1" applyFont="1" applyAlignment="1">
      <alignment horizontal="left" vertical="top" wrapText="1" shrinkToFit="1"/>
    </xf>
    <xf numFmtId="167" fontId="3" fillId="7" borderId="7" xfId="2" applyNumberFormat="1" applyFont="1" applyFill="1" applyBorder="1" applyAlignment="1">
      <alignment vertical="top" wrapText="1" shrinkToFit="1"/>
    </xf>
    <xf numFmtId="167" fontId="3" fillId="7" borderId="2" xfId="2" applyNumberFormat="1" applyFont="1" applyFill="1" applyBorder="1" applyAlignment="1">
      <alignment vertical="top" wrapText="1" shrinkToFit="1"/>
    </xf>
    <xf numFmtId="167" fontId="3" fillId="7" borderId="6" xfId="2" applyNumberFormat="1" applyFont="1" applyFill="1" applyBorder="1" applyAlignment="1">
      <alignment horizontal="left" vertical="top" wrapText="1" shrinkToFit="1"/>
    </xf>
    <xf numFmtId="0" fontId="3" fillId="0" borderId="7" xfId="2" applyFont="1" applyBorder="1" applyAlignment="1">
      <alignment horizontal="left" vertical="top" wrapText="1" shrinkToFit="1"/>
    </xf>
    <xf numFmtId="167" fontId="3" fillId="0" borderId="0" xfId="2" applyNumberFormat="1" applyFont="1" applyAlignment="1">
      <alignment vertical="top" wrapText="1" shrinkToFit="1"/>
    </xf>
    <xf numFmtId="0" fontId="6" fillId="0" borderId="11" xfId="1" applyNumberFormat="1" applyFont="1" applyFill="1" applyBorder="1" applyAlignment="1" applyProtection="1">
      <alignment vertical="top" wrapText="1"/>
    </xf>
    <xf numFmtId="0" fontId="6" fillId="0" borderId="2" xfId="1" applyNumberFormat="1" applyFont="1" applyFill="1" applyBorder="1" applyAlignment="1" applyProtection="1">
      <alignment vertical="top" wrapText="1" shrinkToFit="1"/>
    </xf>
    <xf numFmtId="0" fontId="6" fillId="6" borderId="2" xfId="1" applyNumberFormat="1" applyFont="1" applyFill="1" applyBorder="1" applyAlignment="1" applyProtection="1">
      <alignment vertical="top" wrapText="1" shrinkToFit="1"/>
    </xf>
    <xf numFmtId="0" fontId="6" fillId="0" borderId="11" xfId="1" applyNumberFormat="1" applyFont="1" applyFill="1" applyBorder="1" applyAlignment="1" applyProtection="1">
      <alignment vertical="top" wrapText="1" shrinkToFit="1"/>
    </xf>
    <xf numFmtId="0" fontId="10" fillId="0" borderId="0" xfId="0" applyFont="1" applyAlignment="1">
      <alignment vertical="top"/>
    </xf>
    <xf numFmtId="0" fontId="6" fillId="4" borderId="1" xfId="26" applyNumberFormat="1" applyFont="1" applyFill="1" applyBorder="1" applyAlignment="1" applyProtection="1">
      <alignment horizontal="left" vertical="top" wrapText="1" shrinkToFit="1"/>
    </xf>
    <xf numFmtId="49" fontId="8" fillId="0" borderId="0" xfId="0" applyNumberFormat="1" applyFont="1" applyAlignment="1">
      <alignment horizontal="center" vertical="top"/>
    </xf>
    <xf numFmtId="0" fontId="15" fillId="0" borderId="0" xfId="2" applyFont="1" applyAlignment="1">
      <alignment vertical="top" wrapText="1"/>
    </xf>
    <xf numFmtId="10" fontId="6" fillId="4" borderId="6" xfId="26" applyNumberFormat="1" applyFont="1" applyFill="1" applyBorder="1" applyAlignment="1" applyProtection="1">
      <alignment horizontal="right" vertical="top" wrapText="1" shrinkToFit="1"/>
      <protection locked="0"/>
    </xf>
    <xf numFmtId="0" fontId="8" fillId="2" borderId="15" xfId="2" applyFill="1" applyBorder="1" applyAlignment="1">
      <alignment vertical="top" wrapText="1"/>
    </xf>
    <xf numFmtId="0" fontId="8" fillId="2" borderId="14" xfId="2" applyFill="1" applyBorder="1" applyAlignment="1">
      <alignment vertical="top" wrapText="1"/>
    </xf>
    <xf numFmtId="0" fontId="8" fillId="2" borderId="9" xfId="2" applyFill="1" applyBorder="1" applyAlignment="1">
      <alignment vertical="top" wrapText="1"/>
    </xf>
    <xf numFmtId="0" fontId="8" fillId="2" borderId="11" xfId="2" applyFill="1" applyBorder="1" applyAlignment="1">
      <alignment vertical="top" wrapText="1"/>
    </xf>
    <xf numFmtId="167" fontId="8" fillId="0" borderId="1" xfId="1" applyNumberFormat="1" applyFont="1" applyFill="1" applyBorder="1" applyAlignment="1" applyProtection="1">
      <alignment horizontal="center" vertical="center" wrapText="1" shrinkToFit="1"/>
    </xf>
    <xf numFmtId="49" fontId="6" fillId="0" borderId="1" xfId="1" applyNumberFormat="1" applyFont="1" applyFill="1" applyBorder="1" applyAlignment="1" applyProtection="1">
      <alignment horizontal="left" vertical="top" wrapText="1" shrinkToFit="1"/>
    </xf>
    <xf numFmtId="167" fontId="19" fillId="0" borderId="6" xfId="1" applyNumberFormat="1" applyFont="1" applyFill="1" applyBorder="1" applyAlignment="1" applyProtection="1">
      <alignment horizontal="center" vertical="center" wrapText="1" shrinkToFit="1"/>
    </xf>
    <xf numFmtId="49" fontId="6" fillId="6" borderId="1" xfId="1" applyNumberFormat="1" applyFont="1" applyFill="1" applyBorder="1" applyAlignment="1" applyProtection="1">
      <alignment horizontal="left" vertical="top" wrapText="1" shrinkToFit="1"/>
    </xf>
    <xf numFmtId="167" fontId="6" fillId="6" borderId="6" xfId="1" applyNumberFormat="1" applyFont="1" applyFill="1" applyBorder="1" applyAlignment="1" applyProtection="1">
      <alignment horizontal="center" vertical="center" wrapText="1" shrinkToFit="1"/>
      <protection locked="0"/>
    </xf>
    <xf numFmtId="167" fontId="8" fillId="0" borderId="6" xfId="1" applyNumberFormat="1" applyFont="1" applyFill="1" applyBorder="1" applyAlignment="1" applyProtection="1">
      <alignment horizontal="center" vertical="center" wrapText="1" shrinkToFit="1"/>
    </xf>
    <xf numFmtId="167" fontId="6" fillId="6" borderId="1" xfId="1" applyNumberFormat="1" applyFont="1" applyFill="1" applyBorder="1" applyAlignment="1" applyProtection="1">
      <alignment horizontal="center" vertical="center" wrapText="1" shrinkToFit="1"/>
      <protection locked="0"/>
    </xf>
    <xf numFmtId="0" fontId="6" fillId="5" borderId="0" xfId="2" applyFont="1" applyFill="1" applyAlignment="1">
      <alignment vertical="top" wrapText="1"/>
    </xf>
    <xf numFmtId="49" fontId="6" fillId="0" borderId="3" xfId="1" applyNumberFormat="1" applyFont="1" applyFill="1" applyBorder="1" applyAlignment="1" applyProtection="1">
      <alignment horizontal="left" vertical="top" wrapText="1" shrinkToFit="1"/>
    </xf>
    <xf numFmtId="0" fontId="3" fillId="0" borderId="10" xfId="2" applyFont="1" applyBorder="1" applyAlignment="1">
      <alignment horizontal="left" vertical="top" wrapText="1" shrinkToFit="1"/>
    </xf>
    <xf numFmtId="167" fontId="8" fillId="0" borderId="8" xfId="1" applyNumberFormat="1" applyFont="1" applyFill="1" applyBorder="1" applyAlignment="1" applyProtection="1">
      <alignment horizontal="center" vertical="center" wrapText="1" shrinkToFit="1"/>
    </xf>
    <xf numFmtId="49" fontId="6" fillId="0" borderId="9" xfId="1" applyNumberFormat="1" applyFont="1" applyFill="1" applyBorder="1" applyAlignment="1" applyProtection="1">
      <alignment horizontal="left" vertical="center" wrapText="1" shrinkToFit="1"/>
    </xf>
    <xf numFmtId="0" fontId="6" fillId="3" borderId="1" xfId="1" applyNumberFormat="1" applyFont="1" applyFill="1" applyBorder="1" applyAlignment="1" applyProtection="1">
      <alignment horizontal="left" vertical="center" wrapText="1"/>
    </xf>
    <xf numFmtId="0" fontId="6" fillId="3" borderId="3" xfId="1" applyNumberFormat="1" applyFont="1" applyFill="1" applyBorder="1" applyAlignment="1" applyProtection="1">
      <alignment horizontal="left" vertical="center" wrapText="1"/>
    </xf>
    <xf numFmtId="0" fontId="6" fillId="0" borderId="3" xfId="4" applyFont="1" applyBorder="1" applyAlignment="1">
      <alignment vertical="top" wrapText="1"/>
    </xf>
    <xf numFmtId="0" fontId="7" fillId="2" borderId="12" xfId="2" applyFont="1" applyFill="1" applyBorder="1" applyAlignment="1">
      <alignment horizontal="left" vertical="top" wrapText="1" shrinkToFit="1"/>
    </xf>
    <xf numFmtId="0" fontId="7" fillId="2" borderId="13" xfId="2" applyFont="1" applyFill="1" applyBorder="1" applyAlignment="1">
      <alignment horizontal="left" vertical="top" wrapText="1" shrinkToFit="1"/>
    </xf>
    <xf numFmtId="0" fontId="8" fillId="7" borderId="9" xfId="2" applyFill="1" applyBorder="1" applyAlignment="1">
      <alignment horizontal="center" vertical="top" wrapText="1"/>
    </xf>
    <xf numFmtId="0" fontId="8" fillId="4" borderId="9" xfId="2" applyFill="1" applyBorder="1" applyAlignment="1" applyProtection="1">
      <alignment horizontal="left" vertical="top" wrapText="1"/>
      <protection locked="0"/>
    </xf>
    <xf numFmtId="0" fontId="6" fillId="0" borderId="1" xfId="1" applyNumberFormat="1" applyFont="1" applyFill="1" applyBorder="1" applyAlignment="1" applyProtection="1">
      <alignment vertical="top" wrapText="1" shrinkToFit="1"/>
    </xf>
    <xf numFmtId="0" fontId="8" fillId="4" borderId="1" xfId="2" applyFill="1" applyBorder="1" applyAlignment="1" applyProtection="1">
      <alignment horizontal="left" vertical="top" wrapText="1"/>
      <protection locked="0"/>
    </xf>
    <xf numFmtId="0" fontId="8" fillId="0" borderId="6" xfId="6" applyBorder="1" applyAlignment="1">
      <alignment vertical="top" wrapText="1"/>
    </xf>
    <xf numFmtId="0" fontId="8" fillId="0" borderId="20" xfId="6" applyBorder="1" applyAlignment="1">
      <alignment vertical="top" wrapText="1"/>
    </xf>
    <xf numFmtId="0" fontId="8" fillId="0" borderId="22" xfId="6" applyBorder="1" applyAlignment="1">
      <alignment vertical="top" wrapText="1"/>
    </xf>
    <xf numFmtId="0" fontId="8" fillId="0" borderId="9" xfId="6" applyBorder="1" applyAlignment="1">
      <alignment vertical="top" wrapText="1"/>
    </xf>
    <xf numFmtId="0" fontId="8" fillId="0" borderId="6" xfId="2" applyBorder="1" applyAlignment="1">
      <alignment vertical="top" wrapText="1"/>
    </xf>
    <xf numFmtId="0" fontId="8" fillId="0" borderId="23" xfId="6" applyBorder="1" applyAlignment="1">
      <alignment vertical="top" wrapText="1"/>
    </xf>
    <xf numFmtId="0" fontId="8" fillId="0" borderId="6" xfId="2" applyBorder="1" applyAlignment="1">
      <alignment horizontal="left" vertical="top" wrapText="1"/>
    </xf>
    <xf numFmtId="0" fontId="8" fillId="0" borderId="25" xfId="6" applyBorder="1" applyAlignment="1">
      <alignment vertical="top" wrapText="1"/>
    </xf>
    <xf numFmtId="0" fontId="8" fillId="0" borderId="6" xfId="0" applyFont="1" applyBorder="1" applyAlignment="1">
      <alignment vertical="top" wrapText="1"/>
    </xf>
    <xf numFmtId="0" fontId="8" fillId="0" borderId="6" xfId="6" applyBorder="1" applyAlignment="1">
      <alignment horizontal="left" vertical="top" wrapText="1"/>
    </xf>
    <xf numFmtId="0" fontId="8" fillId="0" borderId="15" xfId="6" applyBorder="1" applyAlignment="1">
      <alignment vertical="top" wrapText="1"/>
    </xf>
    <xf numFmtId="0" fontId="6" fillId="0" borderId="1" xfId="1" applyNumberFormat="1" applyFont="1" applyFill="1" applyBorder="1" applyAlignment="1" applyProtection="1">
      <alignment horizontal="center" wrapText="1" shrinkToFit="1"/>
    </xf>
    <xf numFmtId="0" fontId="8" fillId="5" borderId="15" xfId="6" applyFill="1" applyBorder="1" applyAlignment="1">
      <alignment vertical="top" wrapText="1"/>
    </xf>
    <xf numFmtId="0" fontId="21" fillId="5" borderId="29" xfId="0" applyFont="1" applyFill="1" applyBorder="1" applyAlignment="1">
      <alignment vertical="top" wrapText="1"/>
    </xf>
    <xf numFmtId="0" fontId="8" fillId="0" borderId="30" xfId="2" applyBorder="1" applyAlignment="1">
      <alignment horizontal="left" vertical="top" wrapText="1" shrinkToFit="1"/>
    </xf>
    <xf numFmtId="0" fontId="6" fillId="3" borderId="30" xfId="1" applyNumberFormat="1" applyFont="1" applyFill="1" applyBorder="1" applyAlignment="1" applyProtection="1">
      <alignment horizontal="left" vertical="top" wrapText="1"/>
    </xf>
    <xf numFmtId="0" fontId="8" fillId="4" borderId="30" xfId="2" applyFill="1" applyBorder="1" applyAlignment="1" applyProtection="1">
      <alignment horizontal="left" vertical="top" wrapText="1"/>
      <protection locked="0"/>
    </xf>
    <xf numFmtId="0" fontId="6" fillId="0" borderId="30" xfId="1" applyNumberFormat="1" applyFont="1" applyFill="1" applyBorder="1" applyAlignment="1" applyProtection="1">
      <alignment horizontal="left" vertical="top" wrapText="1"/>
    </xf>
    <xf numFmtId="0" fontId="8" fillId="0" borderId="0" xfId="0" applyFont="1" applyAlignment="1">
      <alignment vertical="top" wrapText="1"/>
    </xf>
    <xf numFmtId="0" fontId="8" fillId="0" borderId="31" xfId="2" applyBorder="1" applyAlignment="1">
      <alignment horizontal="left" vertical="top" wrapText="1" shrinkToFit="1"/>
    </xf>
    <xf numFmtId="0" fontId="6" fillId="3" borderId="31" xfId="1" applyNumberFormat="1" applyFont="1" applyFill="1" applyBorder="1" applyAlignment="1" applyProtection="1">
      <alignment horizontal="left" vertical="top" wrapText="1"/>
    </xf>
    <xf numFmtId="0" fontId="8" fillId="4" borderId="31" xfId="2" applyFill="1" applyBorder="1" applyAlignment="1" applyProtection="1">
      <alignment horizontal="left" vertical="top" wrapText="1"/>
      <protection locked="0"/>
    </xf>
    <xf numFmtId="0" fontId="6" fillId="0" borderId="31" xfId="1" applyNumberFormat="1" applyFont="1" applyFill="1" applyBorder="1" applyAlignment="1" applyProtection="1">
      <alignment horizontal="left" vertical="top" wrapText="1"/>
    </xf>
    <xf numFmtId="0" fontId="8" fillId="0" borderId="32" xfId="2" applyBorder="1" applyAlignment="1">
      <alignment horizontal="left" vertical="top" wrapText="1" shrinkToFit="1"/>
    </xf>
    <xf numFmtId="0" fontId="6" fillId="3" borderId="32" xfId="1" applyNumberFormat="1" applyFont="1" applyFill="1" applyBorder="1" applyAlignment="1" applyProtection="1">
      <alignment horizontal="left" vertical="top" wrapText="1"/>
    </xf>
    <xf numFmtId="0" fontId="8" fillId="4" borderId="32" xfId="2" applyFill="1" applyBorder="1" applyAlignment="1" applyProtection="1">
      <alignment horizontal="left" vertical="top" wrapText="1"/>
      <protection locked="0"/>
    </xf>
    <xf numFmtId="0" fontId="6" fillId="0" borderId="32" xfId="1" applyNumberFormat="1" applyFont="1" applyFill="1" applyBorder="1" applyAlignment="1" applyProtection="1">
      <alignment horizontal="left" vertical="top" wrapText="1"/>
    </xf>
    <xf numFmtId="0" fontId="8" fillId="0" borderId="32" xfId="6" applyBorder="1" applyAlignment="1">
      <alignment vertical="top" wrapText="1"/>
    </xf>
    <xf numFmtId="0" fontId="8" fillId="0" borderId="8" xfId="6" applyBorder="1" applyAlignment="1">
      <alignment horizontal="center" vertical="top" wrapText="1"/>
    </xf>
    <xf numFmtId="0" fontId="8" fillId="0" borderId="15" xfId="6" applyBorder="1" applyAlignment="1">
      <alignment horizontal="center" vertical="top" wrapText="1"/>
    </xf>
    <xf numFmtId="0" fontId="8" fillId="0" borderId="22" xfId="6" applyBorder="1" applyAlignment="1">
      <alignment horizontal="center" vertical="top" wrapText="1"/>
    </xf>
    <xf numFmtId="0" fontId="8" fillId="0" borderId="24" xfId="6" applyBorder="1" applyAlignment="1">
      <alignment horizontal="center" vertical="top" wrapText="1"/>
    </xf>
    <xf numFmtId="0" fontId="8" fillId="5" borderId="8" xfId="2" applyFill="1" applyBorder="1" applyAlignment="1">
      <alignment horizontal="center" vertical="top" wrapText="1"/>
    </xf>
    <xf numFmtId="0" fontId="8" fillId="0" borderId="3" xfId="6" applyBorder="1" applyAlignment="1">
      <alignment vertical="top" wrapText="1"/>
    </xf>
    <xf numFmtId="0" fontId="6" fillId="3" borderId="5" xfId="1" applyNumberFormat="1" applyFont="1" applyFill="1" applyBorder="1" applyAlignment="1" applyProtection="1">
      <alignment horizontal="left" vertical="top" wrapText="1"/>
    </xf>
    <xf numFmtId="0" fontId="6" fillId="0" borderId="12" xfId="2" applyFont="1" applyBorder="1" applyAlignment="1">
      <alignment horizontal="left" vertical="top" wrapText="1"/>
    </xf>
    <xf numFmtId="0" fontId="6" fillId="0" borderId="10" xfId="2" applyFont="1" applyBorder="1" applyAlignment="1">
      <alignment horizontal="left" vertical="top" wrapText="1"/>
    </xf>
    <xf numFmtId="0" fontId="8" fillId="7" borderId="14" xfId="2" applyFill="1" applyBorder="1" applyAlignment="1">
      <alignment horizontal="center" vertical="top" wrapText="1"/>
    </xf>
    <xf numFmtId="0" fontId="8" fillId="7" borderId="15" xfId="2" applyFill="1" applyBorder="1" applyAlignment="1">
      <alignment horizontal="center" vertical="top" wrapText="1"/>
    </xf>
    <xf numFmtId="1" fontId="6" fillId="2" borderId="1" xfId="2" applyNumberFormat="1" applyFont="1" applyFill="1" applyBorder="1" applyAlignment="1">
      <alignment horizontal="center" vertical="top" wrapText="1" shrinkToFit="1"/>
    </xf>
    <xf numFmtId="1" fontId="6" fillId="5" borderId="0" xfId="2" applyNumberFormat="1" applyFont="1" applyFill="1" applyAlignment="1">
      <alignment vertical="top" wrapText="1"/>
    </xf>
    <xf numFmtId="1" fontId="20" fillId="5" borderId="27" xfId="0" applyNumberFormat="1" applyFont="1" applyFill="1" applyBorder="1" applyAlignment="1">
      <alignment horizontal="center" vertical="top" wrapText="1"/>
    </xf>
    <xf numFmtId="1" fontId="20" fillId="5" borderId="28" xfId="0" applyNumberFormat="1" applyFont="1" applyFill="1" applyBorder="1" applyAlignment="1">
      <alignment vertical="top" wrapText="1"/>
    </xf>
    <xf numFmtId="1" fontId="6" fillId="0" borderId="0" xfId="2" applyNumberFormat="1" applyFont="1" applyAlignment="1">
      <alignment vertical="top" wrapText="1"/>
    </xf>
    <xf numFmtId="1" fontId="6" fillId="0" borderId="0" xfId="0" applyNumberFormat="1" applyFont="1" applyAlignment="1">
      <alignment horizontal="center" vertical="top"/>
    </xf>
    <xf numFmtId="1" fontId="20" fillId="0" borderId="18" xfId="0" applyNumberFormat="1" applyFont="1" applyBorder="1" applyAlignment="1">
      <alignment horizontal="center" wrapText="1"/>
    </xf>
    <xf numFmtId="1" fontId="6" fillId="0" borderId="8" xfId="2" applyNumberFormat="1" applyFont="1" applyBorder="1" applyAlignment="1">
      <alignment horizontal="left" vertical="top" wrapText="1" shrinkToFit="1"/>
    </xf>
    <xf numFmtId="1" fontId="6" fillId="0" borderId="12" xfId="2" applyNumberFormat="1" applyFont="1" applyBorder="1" applyAlignment="1">
      <alignment horizontal="left" vertical="top" wrapText="1" shrinkToFit="1"/>
    </xf>
    <xf numFmtId="0" fontId="6" fillId="0" borderId="3" xfId="2" applyFont="1" applyBorder="1" applyAlignment="1">
      <alignment horizontal="left" vertical="top" wrapText="1"/>
    </xf>
    <xf numFmtId="0" fontId="6" fillId="0" borderId="3" xfId="4" applyFont="1" applyBorder="1" applyAlignment="1">
      <alignment horizontal="left" vertical="top" wrapText="1"/>
    </xf>
    <xf numFmtId="0" fontId="8" fillId="4" borderId="6" xfId="2" applyFill="1" applyBorder="1" applyAlignment="1" applyProtection="1">
      <alignment horizontal="left" vertical="top" wrapText="1"/>
      <protection locked="0"/>
    </xf>
    <xf numFmtId="0" fontId="8" fillId="7" borderId="11" xfId="2" applyFill="1" applyBorder="1" applyAlignment="1">
      <alignment horizontal="center" vertical="top" wrapText="1"/>
    </xf>
    <xf numFmtId="0" fontId="8" fillId="7" borderId="0" xfId="2" applyFill="1" applyAlignment="1">
      <alignment horizontal="center" vertical="top" wrapText="1"/>
    </xf>
    <xf numFmtId="0" fontId="8" fillId="0" borderId="4" xfId="0" applyFont="1" applyBorder="1" applyAlignment="1">
      <alignment horizontal="left" vertical="top" wrapText="1"/>
    </xf>
    <xf numFmtId="0" fontId="8" fillId="0" borderId="1" xfId="6" applyBorder="1" applyAlignment="1">
      <alignment vertical="top" wrapText="1"/>
    </xf>
    <xf numFmtId="167" fontId="3" fillId="7" borderId="1" xfId="2" applyNumberFormat="1" applyFont="1" applyFill="1" applyBorder="1" applyAlignment="1">
      <alignment horizontal="left" vertical="top" wrapText="1" shrinkToFit="1"/>
    </xf>
    <xf numFmtId="0" fontId="8" fillId="0" borderId="24" xfId="6" applyBorder="1" applyAlignment="1">
      <alignment vertical="top" wrapText="1"/>
    </xf>
    <xf numFmtId="0" fontId="8" fillId="0" borderId="1" xfId="2" applyBorder="1" applyAlignment="1">
      <alignment vertical="top" wrapText="1"/>
    </xf>
    <xf numFmtId="0" fontId="8" fillId="0" borderId="4" xfId="2" applyBorder="1" applyAlignment="1">
      <alignment vertical="top" wrapText="1"/>
    </xf>
    <xf numFmtId="0" fontId="8" fillId="0" borderId="5" xfId="2" applyBorder="1" applyAlignment="1">
      <alignment vertical="top" wrapText="1"/>
    </xf>
    <xf numFmtId="0" fontId="8" fillId="5" borderId="0" xfId="2" applyFill="1" applyAlignment="1">
      <alignment vertical="top" wrapText="1"/>
    </xf>
    <xf numFmtId="0" fontId="6" fillId="0" borderId="3" xfId="6" applyFont="1" applyBorder="1" applyAlignment="1">
      <alignment horizontal="left" vertical="top" wrapText="1"/>
    </xf>
    <xf numFmtId="0" fontId="8" fillId="0" borderId="1" xfId="6" applyBorder="1" applyAlignment="1">
      <alignment horizontal="center" vertical="top" wrapText="1"/>
    </xf>
    <xf numFmtId="0" fontId="8" fillId="0" borderId="6" xfId="0" applyFont="1" applyBorder="1" applyAlignment="1">
      <alignment horizontal="center" vertical="top" wrapText="1"/>
    </xf>
    <xf numFmtId="167" fontId="6" fillId="6" borderId="6" xfId="2" applyNumberFormat="1" applyFont="1" applyFill="1" applyBorder="1" applyAlignment="1" applyProtection="1">
      <alignment horizontal="center" vertical="center" wrapText="1"/>
      <protection locked="0"/>
    </xf>
    <xf numFmtId="0" fontId="8" fillId="4" borderId="6" xfId="2" applyFill="1" applyBorder="1" applyAlignment="1" applyProtection="1">
      <alignment vertical="top" wrapText="1"/>
      <protection locked="0"/>
    </xf>
    <xf numFmtId="167" fontId="8" fillId="0" borderId="7" xfId="2" applyNumberFormat="1" applyBorder="1" applyAlignment="1">
      <alignment horizontal="center" vertical="center" wrapText="1"/>
    </xf>
    <xf numFmtId="167" fontId="8" fillId="0" borderId="6" xfId="2" applyNumberFormat="1" applyBorder="1" applyAlignment="1">
      <alignment horizontal="center" vertical="center" wrapText="1"/>
    </xf>
    <xf numFmtId="0" fontId="8" fillId="0" borderId="25" xfId="6" applyBorder="1" applyAlignment="1">
      <alignment horizontal="center" vertical="top" wrapText="1"/>
    </xf>
    <xf numFmtId="0" fontId="2" fillId="5" borderId="30" xfId="0" quotePrefix="1" applyFont="1" applyFill="1" applyBorder="1" applyAlignment="1">
      <alignment horizontal="center" vertical="top" wrapText="1"/>
    </xf>
    <xf numFmtId="0" fontId="2" fillId="5" borderId="31" xfId="0" quotePrefix="1" applyFont="1" applyFill="1" applyBorder="1" applyAlignment="1">
      <alignment horizontal="center" vertical="top" wrapText="1"/>
    </xf>
    <xf numFmtId="0" fontId="2" fillId="5" borderId="32" xfId="0" quotePrefix="1" applyFont="1" applyFill="1" applyBorder="1" applyAlignment="1">
      <alignment horizontal="center" vertical="top" wrapText="1"/>
    </xf>
    <xf numFmtId="0" fontId="8" fillId="5" borderId="22" xfId="6" applyFill="1" applyBorder="1" applyAlignment="1">
      <alignment horizontal="center" vertical="top" wrapText="1"/>
    </xf>
    <xf numFmtId="0" fontId="8" fillId="5" borderId="24" xfId="6" applyFill="1" applyBorder="1" applyAlignment="1">
      <alignment horizontal="center" vertical="top" wrapText="1"/>
    </xf>
    <xf numFmtId="0" fontId="8" fillId="5" borderId="15" xfId="6" applyFill="1" applyBorder="1" applyAlignment="1">
      <alignment horizontal="center" vertical="top" wrapText="1"/>
    </xf>
    <xf numFmtId="0" fontId="8" fillId="5" borderId="6" xfId="2" applyFill="1" applyBorder="1" applyAlignment="1">
      <alignment horizontal="center" vertical="top" wrapText="1"/>
    </xf>
    <xf numFmtId="0" fontId="8" fillId="5" borderId="20" xfId="6" applyFill="1" applyBorder="1" applyAlignment="1">
      <alignment horizontal="center" vertical="top" wrapText="1"/>
    </xf>
    <xf numFmtId="0" fontId="8" fillId="0" borderId="20" xfId="2" applyBorder="1" applyAlignment="1">
      <alignment vertical="top" wrapText="1"/>
    </xf>
    <xf numFmtId="0" fontId="2" fillId="0" borderId="30" xfId="0" quotePrefix="1" applyFont="1" applyBorder="1" applyAlignment="1">
      <alignment horizontal="center" vertical="top" wrapText="1"/>
    </xf>
    <xf numFmtId="0" fontId="8" fillId="0" borderId="24" xfId="2" applyBorder="1" applyAlignment="1">
      <alignment vertical="top" wrapText="1"/>
    </xf>
    <xf numFmtId="0" fontId="6" fillId="0" borderId="30" xfId="2" applyFont="1" applyBorder="1" applyAlignment="1">
      <alignment vertical="top" wrapText="1"/>
    </xf>
    <xf numFmtId="0" fontId="8" fillId="0" borderId="20" xfId="6" applyBorder="1" applyAlignment="1">
      <alignment horizontal="center" vertical="top" wrapText="1"/>
    </xf>
    <xf numFmtId="0" fontId="8" fillId="0" borderId="30" xfId="6" applyBorder="1" applyAlignment="1">
      <alignment horizontal="center" vertical="top" wrapText="1"/>
    </xf>
    <xf numFmtId="0" fontId="8" fillId="0" borderId="31" xfId="6" applyBorder="1" applyAlignment="1">
      <alignment horizontal="center" vertical="top" wrapText="1"/>
    </xf>
    <xf numFmtId="0" fontId="8" fillId="0" borderId="32" xfId="6" applyBorder="1" applyAlignment="1">
      <alignment horizontal="center" vertical="top" wrapText="1"/>
    </xf>
    <xf numFmtId="0" fontId="8" fillId="5" borderId="9" xfId="6" applyFill="1" applyBorder="1" applyAlignment="1">
      <alignment horizontal="center" vertical="top" wrapText="1"/>
    </xf>
    <xf numFmtId="0" fontId="8" fillId="4" borderId="3" xfId="2" applyFill="1" applyBorder="1" applyAlignment="1" applyProtection="1">
      <alignment horizontal="left" vertical="top" wrapText="1"/>
      <protection locked="0"/>
    </xf>
    <xf numFmtId="0" fontId="8" fillId="4" borderId="5" xfId="2" applyFill="1" applyBorder="1" applyAlignment="1" applyProtection="1">
      <alignment horizontal="left" vertical="top" wrapText="1"/>
      <protection locked="0"/>
    </xf>
    <xf numFmtId="0" fontId="8" fillId="0" borderId="31" xfId="2" applyBorder="1" applyAlignment="1">
      <alignment vertical="top" wrapText="1" shrinkToFit="1"/>
    </xf>
    <xf numFmtId="0" fontId="8" fillId="3" borderId="20" xfId="6" applyFill="1" applyBorder="1" applyAlignment="1">
      <alignment vertical="top" wrapText="1"/>
    </xf>
    <xf numFmtId="0" fontId="8" fillId="5" borderId="6" xfId="2" applyFill="1" applyBorder="1" applyAlignment="1">
      <alignment horizontal="center" vertical="top" wrapText="1" shrinkToFit="1"/>
    </xf>
    <xf numFmtId="0" fontId="6" fillId="0" borderId="30" xfId="4" applyFont="1" applyBorder="1" applyAlignment="1">
      <alignment vertical="top" wrapText="1"/>
    </xf>
    <xf numFmtId="0" fontId="8" fillId="5" borderId="31" xfId="6" applyFill="1" applyBorder="1" applyAlignment="1">
      <alignment horizontal="center" vertical="top" wrapText="1"/>
    </xf>
    <xf numFmtId="0" fontId="8" fillId="0" borderId="9" xfId="2" applyBorder="1" applyAlignment="1">
      <alignment vertical="top" wrapText="1"/>
    </xf>
    <xf numFmtId="0" fontId="8" fillId="0" borderId="34" xfId="0" applyFont="1" applyBorder="1" applyAlignment="1">
      <alignment horizontal="center" vertical="top" wrapText="1"/>
    </xf>
    <xf numFmtId="0" fontId="6" fillId="0" borderId="30" xfId="1" applyNumberFormat="1" applyFont="1" applyFill="1" applyBorder="1" applyAlignment="1" applyProtection="1">
      <alignment vertical="top" wrapText="1"/>
    </xf>
    <xf numFmtId="0" fontId="6" fillId="0" borderId="32" xfId="2" applyFont="1" applyBorder="1" applyAlignment="1">
      <alignment vertical="top" wrapText="1"/>
    </xf>
    <xf numFmtId="0" fontId="6" fillId="0" borderId="36" xfId="1" applyNumberFormat="1" applyFont="1" applyFill="1" applyBorder="1" applyAlignment="1" applyProtection="1">
      <alignment vertical="top" wrapText="1"/>
    </xf>
    <xf numFmtId="0" fontId="8" fillId="5" borderId="3" xfId="6" applyFill="1" applyBorder="1" applyAlignment="1">
      <alignment horizontal="center" vertical="top" wrapText="1"/>
    </xf>
    <xf numFmtId="0" fontId="6" fillId="3" borderId="30" xfId="1" applyNumberFormat="1" applyFont="1" applyFill="1" applyBorder="1" applyAlignment="1" applyProtection="1">
      <alignment horizontal="left" vertical="center" wrapText="1"/>
    </xf>
    <xf numFmtId="0" fontId="6" fillId="3" borderId="31" xfId="1" applyNumberFormat="1" applyFont="1" applyFill="1" applyBorder="1" applyAlignment="1" applyProtection="1">
      <alignment horizontal="left" vertical="center" wrapText="1"/>
    </xf>
    <xf numFmtId="0" fontId="6" fillId="3" borderId="32" xfId="1" applyNumberFormat="1" applyFont="1" applyFill="1" applyBorder="1" applyAlignment="1" applyProtection="1">
      <alignment horizontal="left" vertical="center" wrapText="1"/>
    </xf>
    <xf numFmtId="0" fontId="8" fillId="5" borderId="1" xfId="2" applyFill="1" applyBorder="1" applyAlignment="1">
      <alignment horizontal="left" vertical="top" wrapText="1"/>
    </xf>
    <xf numFmtId="0" fontId="8" fillId="5" borderId="3" xfId="2" applyFill="1" applyBorder="1" applyAlignment="1">
      <alignment horizontal="left" vertical="top" wrapText="1"/>
    </xf>
    <xf numFmtId="0" fontId="8" fillId="5" borderId="8" xfId="0" applyFont="1" applyFill="1" applyBorder="1" applyAlignment="1">
      <alignment horizontal="left" vertical="top" wrapText="1" shrinkToFit="1"/>
    </xf>
    <xf numFmtId="0" fontId="8" fillId="5" borderId="9" xfId="0" applyFont="1" applyFill="1" applyBorder="1" applyAlignment="1">
      <alignment horizontal="left" vertical="top" wrapText="1" shrinkToFit="1"/>
    </xf>
    <xf numFmtId="0" fontId="8" fillId="5" borderId="8" xfId="2" applyFill="1" applyBorder="1" applyAlignment="1">
      <alignment horizontal="left" vertical="top" wrapText="1" shrinkToFit="1"/>
    </xf>
    <xf numFmtId="0" fontId="8" fillId="5" borderId="9" xfId="2" applyFill="1" applyBorder="1" applyAlignment="1">
      <alignment horizontal="left" vertical="top" wrapText="1" shrinkToFit="1"/>
    </xf>
    <xf numFmtId="0" fontId="8" fillId="5" borderId="8" xfId="2" applyFill="1" applyBorder="1" applyAlignment="1">
      <alignment horizontal="left" vertical="top" wrapText="1"/>
    </xf>
    <xf numFmtId="0" fontId="8" fillId="5" borderId="15" xfId="2" applyFill="1" applyBorder="1" applyAlignment="1">
      <alignment horizontal="left" vertical="top" wrapText="1"/>
    </xf>
    <xf numFmtId="0" fontId="8" fillId="5" borderId="9" xfId="2" applyFill="1" applyBorder="1" applyAlignment="1">
      <alignment horizontal="left" vertical="top" wrapText="1"/>
    </xf>
    <xf numFmtId="0" fontId="8" fillId="5" borderId="1" xfId="2" applyFill="1" applyBorder="1" applyAlignment="1">
      <alignment vertical="top" wrapText="1"/>
    </xf>
    <xf numFmtId="0" fontId="8" fillId="5" borderId="5" xfId="2" applyFill="1" applyBorder="1" applyAlignment="1">
      <alignment vertical="top" wrapText="1"/>
    </xf>
    <xf numFmtId="0" fontId="8" fillId="5" borderId="0" xfId="6" applyFill="1" applyAlignment="1">
      <alignment vertical="top" wrapText="1"/>
    </xf>
    <xf numFmtId="0" fontId="8" fillId="5" borderId="3" xfId="2" applyFill="1" applyBorder="1" applyAlignment="1">
      <alignment vertical="top" wrapText="1"/>
    </xf>
    <xf numFmtId="0" fontId="8" fillId="5" borderId="11" xfId="2" applyFill="1" applyBorder="1" applyAlignment="1">
      <alignment horizontal="left" vertical="top" wrapText="1"/>
    </xf>
    <xf numFmtId="0" fontId="8" fillId="5" borderId="2" xfId="2" applyFill="1" applyBorder="1" applyAlignment="1">
      <alignment horizontal="left" vertical="top" wrapText="1"/>
    </xf>
    <xf numFmtId="0" fontId="8" fillId="5" borderId="4" xfId="2" applyFill="1" applyBorder="1" applyAlignment="1">
      <alignment horizontal="left" vertical="top" wrapText="1"/>
    </xf>
    <xf numFmtId="0" fontId="8" fillId="5" borderId="5" xfId="2" applyFill="1" applyBorder="1" applyAlignment="1">
      <alignment horizontal="left" vertical="top" wrapText="1"/>
    </xf>
    <xf numFmtId="0" fontId="8" fillId="4" borderId="30" xfId="2" applyFill="1" applyBorder="1" applyAlignment="1" applyProtection="1">
      <alignment horizontal="center" vertical="center" wrapText="1"/>
      <protection locked="0"/>
    </xf>
    <xf numFmtId="0" fontId="8" fillId="4" borderId="32" xfId="2" applyFill="1" applyBorder="1" applyAlignment="1" applyProtection="1">
      <alignment horizontal="center" vertical="center" wrapText="1"/>
      <protection locked="0"/>
    </xf>
    <xf numFmtId="168" fontId="2" fillId="0" borderId="0" xfId="13" applyNumberFormat="1" applyFont="1" applyBorder="1" applyAlignment="1" applyProtection="1">
      <alignment wrapText="1"/>
    </xf>
    <xf numFmtId="166" fontId="2" fillId="0" borderId="18" xfId="12" applyFont="1" applyBorder="1" applyAlignment="1" applyProtection="1">
      <alignment wrapText="1"/>
    </xf>
    <xf numFmtId="168" fontId="2" fillId="0" borderId="18" xfId="13" applyNumberFormat="1" applyFont="1" applyBorder="1" applyAlignment="1" applyProtection="1">
      <alignment wrapText="1"/>
    </xf>
    <xf numFmtId="0" fontId="2" fillId="0" borderId="32" xfId="0" quotePrefix="1" applyFont="1" applyBorder="1" applyAlignment="1">
      <alignment horizontal="center" vertical="top" wrapText="1"/>
    </xf>
    <xf numFmtId="0" fontId="2" fillId="0" borderId="6" xfId="0" applyFont="1" applyBorder="1" applyAlignment="1">
      <alignment vertical="top" wrapText="1"/>
    </xf>
    <xf numFmtId="0" fontId="6" fillId="0" borderId="3" xfId="6" applyFont="1" applyBorder="1" applyAlignment="1">
      <alignment vertical="top" wrapText="1"/>
    </xf>
    <xf numFmtId="0" fontId="3" fillId="7" borderId="6" xfId="2" applyFont="1" applyFill="1" applyBorder="1" applyAlignment="1">
      <alignment horizontal="left" vertical="top" wrapText="1" shrinkToFit="1"/>
    </xf>
    <xf numFmtId="0" fontId="3" fillId="7" borderId="7" xfId="2" applyFont="1" applyFill="1" applyBorder="1" applyAlignment="1">
      <alignment horizontal="left" vertical="top" wrapText="1" shrinkToFit="1"/>
    </xf>
    <xf numFmtId="0" fontId="6" fillId="0" borderId="5" xfId="6" applyFont="1" applyBorder="1" applyAlignment="1">
      <alignment vertical="top" wrapText="1"/>
    </xf>
    <xf numFmtId="0" fontId="3" fillId="7" borderId="12" xfId="2" applyFont="1" applyFill="1" applyBorder="1" applyAlignment="1">
      <alignment horizontal="left" vertical="top" wrapText="1" shrinkToFit="1"/>
    </xf>
    <xf numFmtId="167" fontId="3" fillId="7" borderId="12" xfId="2" applyNumberFormat="1" applyFont="1" applyFill="1" applyBorder="1" applyAlignment="1">
      <alignment horizontal="left" vertical="top" wrapText="1" shrinkToFit="1"/>
    </xf>
    <xf numFmtId="167" fontId="3" fillId="7" borderId="12" xfId="2" applyNumberFormat="1" applyFont="1" applyFill="1" applyBorder="1" applyAlignment="1">
      <alignment vertical="top" wrapText="1" shrinkToFit="1"/>
    </xf>
    <xf numFmtId="167" fontId="3" fillId="7" borderId="13" xfId="2" applyNumberFormat="1" applyFont="1" applyFill="1" applyBorder="1" applyAlignment="1">
      <alignment vertical="top" wrapText="1" shrinkToFit="1"/>
    </xf>
    <xf numFmtId="0" fontId="8" fillId="0" borderId="0" xfId="6" applyAlignment="1">
      <alignment vertical="top" wrapText="1"/>
    </xf>
    <xf numFmtId="0" fontId="6" fillId="0" borderId="1" xfId="6" applyFont="1" applyBorder="1" applyAlignment="1">
      <alignment vertical="top" wrapText="1"/>
    </xf>
    <xf numFmtId="0" fontId="6" fillId="0" borderId="30" xfId="6" applyFont="1" applyBorder="1" applyAlignment="1">
      <alignment vertical="top" wrapText="1"/>
    </xf>
    <xf numFmtId="0" fontId="8" fillId="7" borderId="16" xfId="2" applyFill="1" applyBorder="1" applyAlignment="1">
      <alignment horizontal="center" vertical="top" wrapText="1"/>
    </xf>
    <xf numFmtId="0" fontId="6" fillId="0" borderId="4" xfId="4" applyFont="1" applyBorder="1" applyAlignment="1">
      <alignment horizontal="left" vertical="top" wrapText="1"/>
    </xf>
    <xf numFmtId="0" fontId="8" fillId="4" borderId="4" xfId="2" applyFill="1" applyBorder="1" applyAlignment="1" applyProtection="1">
      <alignment horizontal="left" vertical="top" wrapText="1"/>
      <protection locked="0"/>
    </xf>
    <xf numFmtId="0" fontId="8" fillId="4" borderId="35" xfId="2" applyFill="1" applyBorder="1" applyAlignment="1" applyProtection="1">
      <alignment horizontal="left" vertical="top" wrapText="1"/>
      <protection locked="0"/>
    </xf>
    <xf numFmtId="1" fontId="6" fillId="5" borderId="13" xfId="6" applyNumberFormat="1" applyFont="1" applyFill="1" applyBorder="1" applyAlignment="1">
      <alignment vertical="top" wrapText="1" shrinkToFit="1"/>
    </xf>
    <xf numFmtId="1" fontId="6" fillId="5" borderId="14" xfId="6" applyNumberFormat="1" applyFont="1" applyFill="1" applyBorder="1" applyAlignment="1">
      <alignment vertical="top" wrapText="1" shrinkToFit="1"/>
    </xf>
    <xf numFmtId="167" fontId="3" fillId="7" borderId="28" xfId="2" applyNumberFormat="1" applyFont="1" applyFill="1" applyBorder="1" applyAlignment="1">
      <alignment horizontal="left" vertical="top" wrapText="1" shrinkToFit="1"/>
    </xf>
    <xf numFmtId="167" fontId="3" fillId="7" borderId="28" xfId="2" applyNumberFormat="1" applyFont="1" applyFill="1" applyBorder="1" applyAlignment="1">
      <alignment vertical="top" wrapText="1" shrinkToFit="1"/>
    </xf>
    <xf numFmtId="0" fontId="14" fillId="0" borderId="28" xfId="2" applyFont="1" applyBorder="1" applyAlignment="1">
      <alignment vertical="top" wrapText="1"/>
    </xf>
    <xf numFmtId="0" fontId="8" fillId="0" borderId="19" xfId="6" applyBorder="1" applyAlignment="1">
      <alignment vertical="top" wrapText="1"/>
    </xf>
    <xf numFmtId="0" fontId="6" fillId="3" borderId="35" xfId="1" applyNumberFormat="1" applyFont="1" applyFill="1" applyBorder="1" applyAlignment="1" applyProtection="1">
      <alignment horizontal="left" vertical="top" wrapText="1"/>
    </xf>
    <xf numFmtId="0" fontId="8" fillId="0" borderId="12" xfId="2" applyBorder="1" applyAlignment="1">
      <alignment vertical="top" wrapText="1"/>
    </xf>
    <xf numFmtId="0" fontId="8" fillId="5" borderId="12" xfId="2" applyFill="1" applyBorder="1" applyAlignment="1">
      <alignment horizontal="center" vertical="top" wrapText="1" shrinkToFit="1"/>
    </xf>
    <xf numFmtId="0" fontId="27" fillId="4" borderId="32" xfId="2" applyFont="1" applyFill="1" applyBorder="1" applyAlignment="1" applyProtection="1">
      <alignment horizontal="left" vertical="top" wrapText="1"/>
      <protection locked="0"/>
    </xf>
    <xf numFmtId="0" fontId="3" fillId="0" borderId="6" xfId="2" applyFont="1" applyBorder="1" applyAlignment="1">
      <alignment horizontal="left" vertical="top" wrapText="1" shrinkToFit="1"/>
    </xf>
    <xf numFmtId="0" fontId="3" fillId="0" borderId="12" xfId="2" applyFont="1" applyBorder="1" applyAlignment="1">
      <alignment horizontal="left" vertical="top" wrapText="1" shrinkToFit="1"/>
    </xf>
    <xf numFmtId="167" fontId="3" fillId="0" borderId="12" xfId="2" applyNumberFormat="1" applyFont="1" applyBorder="1" applyAlignment="1">
      <alignment horizontal="left" vertical="top" wrapText="1" shrinkToFit="1"/>
    </xf>
    <xf numFmtId="167" fontId="3" fillId="0" borderId="12" xfId="2" applyNumberFormat="1" applyFont="1" applyBorder="1" applyAlignment="1">
      <alignment vertical="top" wrapText="1" shrinkToFit="1"/>
    </xf>
    <xf numFmtId="167" fontId="3" fillId="0" borderId="13" xfId="2" applyNumberFormat="1" applyFont="1" applyBorder="1" applyAlignment="1">
      <alignment vertical="top" wrapText="1" shrinkToFit="1"/>
    </xf>
    <xf numFmtId="0" fontId="3" fillId="0" borderId="19" xfId="2" applyFont="1" applyBorder="1" applyAlignment="1">
      <alignment horizontal="left" vertical="top" wrapText="1" shrinkToFit="1"/>
    </xf>
    <xf numFmtId="167" fontId="3" fillId="0" borderId="19" xfId="2" applyNumberFormat="1" applyFont="1" applyBorder="1" applyAlignment="1">
      <alignment horizontal="left" vertical="top" wrapText="1" shrinkToFit="1"/>
    </xf>
    <xf numFmtId="167" fontId="3" fillId="0" borderId="19" xfId="2" applyNumberFormat="1" applyFont="1" applyBorder="1" applyAlignment="1">
      <alignment vertical="top" wrapText="1" shrinkToFit="1"/>
    </xf>
    <xf numFmtId="0" fontId="14" fillId="0" borderId="19" xfId="2" applyFont="1" applyBorder="1" applyAlignment="1">
      <alignment vertical="top" wrapText="1"/>
    </xf>
    <xf numFmtId="0" fontId="6" fillId="0" borderId="4" xfId="2" applyFont="1" applyBorder="1" applyAlignment="1">
      <alignment horizontal="left" vertical="top" wrapText="1"/>
    </xf>
    <xf numFmtId="0" fontId="26" fillId="3" borderId="20" xfId="6" applyFont="1" applyFill="1" applyBorder="1" applyAlignment="1">
      <alignment vertical="top" wrapText="1"/>
    </xf>
    <xf numFmtId="0" fontId="6" fillId="0" borderId="3" xfId="2" applyFont="1" applyBorder="1" applyAlignment="1">
      <alignment vertical="top" wrapText="1"/>
    </xf>
    <xf numFmtId="0" fontId="8" fillId="0" borderId="8" xfId="2" applyBorder="1" applyAlignment="1">
      <alignment horizontal="left" vertical="top" wrapText="1"/>
    </xf>
    <xf numFmtId="0" fontId="2" fillId="0" borderId="22" xfId="6" applyFont="1" applyBorder="1" applyAlignment="1">
      <alignment vertical="top" wrapText="1"/>
    </xf>
    <xf numFmtId="0" fontId="2" fillId="0" borderId="6" xfId="2" applyFont="1" applyBorder="1" applyAlignment="1">
      <alignment vertical="top" wrapText="1"/>
    </xf>
    <xf numFmtId="0" fontId="2" fillId="3" borderId="20" xfId="6" applyFont="1" applyFill="1" applyBorder="1" applyAlignment="1">
      <alignment vertical="top" wrapText="1"/>
    </xf>
    <xf numFmtId="0" fontId="6" fillId="0" borderId="1" xfId="2" applyFont="1" applyBorder="1" applyAlignment="1">
      <alignment vertical="top" wrapText="1" shrinkToFit="1"/>
    </xf>
    <xf numFmtId="0" fontId="6" fillId="0" borderId="4" xfId="2" applyFont="1" applyBorder="1" applyAlignment="1">
      <alignment vertical="top" wrapText="1" shrinkToFit="1"/>
    </xf>
    <xf numFmtId="0" fontId="24" fillId="0" borderId="6" xfId="6" applyFont="1" applyBorder="1" applyAlignment="1">
      <alignment horizontal="left" vertical="top" wrapText="1"/>
    </xf>
    <xf numFmtId="0" fontId="24" fillId="0" borderId="7" xfId="6" applyFont="1" applyBorder="1" applyAlignment="1">
      <alignment horizontal="left" vertical="top" wrapText="1"/>
    </xf>
    <xf numFmtId="0" fontId="24" fillId="0" borderId="2" xfId="6" applyFont="1" applyBorder="1" applyAlignment="1">
      <alignment horizontal="left" vertical="top" wrapText="1"/>
    </xf>
    <xf numFmtId="0" fontId="8" fillId="5" borderId="6" xfId="6" applyFill="1" applyBorder="1" applyAlignment="1">
      <alignment vertical="top" wrapText="1"/>
    </xf>
    <xf numFmtId="0" fontId="6" fillId="3" borderId="4" xfId="1" applyNumberFormat="1" applyFont="1" applyFill="1" applyBorder="1" applyAlignment="1" applyProtection="1">
      <alignment horizontal="left" vertical="center" wrapText="1"/>
    </xf>
    <xf numFmtId="0" fontId="6" fillId="3" borderId="5" xfId="1" applyNumberFormat="1" applyFont="1" applyFill="1" applyBorder="1" applyAlignment="1" applyProtection="1">
      <alignment horizontal="left" vertical="center" wrapText="1"/>
    </xf>
    <xf numFmtId="0" fontId="3" fillId="0" borderId="6" xfId="2" applyFont="1" applyFill="1" applyBorder="1" applyAlignment="1">
      <alignment horizontal="left" vertical="top" wrapText="1" shrinkToFit="1"/>
    </xf>
    <xf numFmtId="0" fontId="3" fillId="0" borderId="7" xfId="2" applyFont="1" applyFill="1" applyBorder="1" applyAlignment="1">
      <alignment horizontal="left" vertical="top" wrapText="1" shrinkToFit="1"/>
    </xf>
    <xf numFmtId="0" fontId="3" fillId="0" borderId="12" xfId="2" applyFont="1" applyFill="1" applyBorder="1" applyAlignment="1">
      <alignment horizontal="left" vertical="top" wrapText="1" shrinkToFit="1"/>
    </xf>
    <xf numFmtId="167" fontId="3" fillId="0" borderId="12" xfId="2" applyNumberFormat="1" applyFont="1" applyFill="1" applyBorder="1" applyAlignment="1">
      <alignment horizontal="left" vertical="top" wrapText="1" shrinkToFit="1"/>
    </xf>
    <xf numFmtId="167" fontId="3" fillId="0" borderId="12" xfId="2" applyNumberFormat="1" applyFont="1" applyFill="1" applyBorder="1" applyAlignment="1">
      <alignment vertical="top" wrapText="1" shrinkToFit="1"/>
    </xf>
    <xf numFmtId="167" fontId="3" fillId="0" borderId="13" xfId="2" applyNumberFormat="1" applyFont="1" applyFill="1" applyBorder="1" applyAlignment="1">
      <alignment vertical="top" wrapText="1" shrinkToFit="1"/>
    </xf>
    <xf numFmtId="0" fontId="8" fillId="0" borderId="0" xfId="2" applyFill="1" applyAlignment="1">
      <alignment vertical="top" wrapText="1"/>
    </xf>
    <xf numFmtId="0" fontId="14" fillId="0" borderId="0" xfId="2" applyFont="1" applyFill="1" applyAlignment="1">
      <alignment vertical="top" wrapText="1"/>
    </xf>
    <xf numFmtId="0" fontId="14" fillId="0" borderId="0" xfId="2" applyFont="1" applyAlignment="1">
      <alignment horizontal="left" vertical="center" wrapText="1"/>
    </xf>
    <xf numFmtId="0" fontId="4" fillId="2" borderId="0" xfId="0" applyFont="1" applyFill="1" applyAlignment="1">
      <alignment vertical="top" wrapText="1"/>
    </xf>
    <xf numFmtId="0" fontId="4" fillId="2" borderId="0" xfId="2" applyFont="1" applyFill="1" applyAlignment="1">
      <alignment vertical="top" wrapText="1"/>
    </xf>
    <xf numFmtId="0" fontId="4" fillId="0" borderId="0" xfId="2" applyFont="1" applyAlignment="1">
      <alignment vertical="top" wrapText="1"/>
    </xf>
    <xf numFmtId="167" fontId="3" fillId="7" borderId="29" xfId="2" applyNumberFormat="1" applyFont="1" applyFill="1" applyBorder="1" applyAlignment="1">
      <alignment vertical="top" wrapText="1" shrinkToFit="1"/>
    </xf>
    <xf numFmtId="0" fontId="14" fillId="0" borderId="0" xfId="2" applyFont="1" applyBorder="1" applyAlignment="1">
      <alignment vertical="top" wrapText="1"/>
    </xf>
    <xf numFmtId="0" fontId="14" fillId="0" borderId="38" xfId="2" applyFont="1" applyBorder="1" applyAlignment="1">
      <alignment vertical="top" wrapText="1"/>
    </xf>
    <xf numFmtId="0" fontId="6" fillId="0" borderId="0" xfId="2" applyFont="1" applyBorder="1" applyAlignment="1">
      <alignment vertical="top" wrapText="1" shrinkToFit="1"/>
    </xf>
    <xf numFmtId="0" fontId="8" fillId="0" borderId="0" xfId="6" applyBorder="1" applyAlignment="1">
      <alignment vertical="top" wrapText="1"/>
    </xf>
    <xf numFmtId="1" fontId="6" fillId="0" borderId="3" xfId="4" applyNumberFormat="1" applyFont="1" applyBorder="1" applyAlignment="1">
      <alignment horizontal="center" vertical="top" wrapText="1" shrinkToFit="1"/>
    </xf>
    <xf numFmtId="1" fontId="6" fillId="0" borderId="4" xfId="4" applyNumberFormat="1" applyFont="1" applyBorder="1" applyAlignment="1">
      <alignment horizontal="center" vertical="top" wrapText="1" shrinkToFit="1"/>
    </xf>
    <xf numFmtId="1" fontId="6" fillId="0" borderId="5" xfId="4" applyNumberFormat="1" applyFont="1" applyBorder="1" applyAlignment="1">
      <alignment horizontal="center" vertical="top" wrapText="1" shrinkToFit="1"/>
    </xf>
    <xf numFmtId="49" fontId="6" fillId="0" borderId="3" xfId="2" applyNumberFormat="1" applyFont="1" applyBorder="1" applyAlignment="1">
      <alignment horizontal="center" vertical="top" wrapText="1"/>
    </xf>
    <xf numFmtId="49" fontId="6" fillId="0" borderId="4" xfId="2" applyNumberFormat="1" applyFont="1" applyBorder="1" applyAlignment="1">
      <alignment horizontal="center" vertical="top" wrapText="1"/>
    </xf>
    <xf numFmtId="49" fontId="6" fillId="0" borderId="5" xfId="2" applyNumberFormat="1" applyFont="1" applyBorder="1" applyAlignment="1">
      <alignment horizontal="center" vertical="top" wrapText="1"/>
    </xf>
    <xf numFmtId="0" fontId="7" fillId="2" borderId="6" xfId="4" applyFont="1" applyFill="1" applyBorder="1" applyAlignment="1">
      <alignment horizontal="left" vertical="top" wrapText="1" shrinkToFit="1"/>
    </xf>
    <xf numFmtId="0" fontId="7" fillId="2" borderId="7" xfId="4" applyFont="1" applyFill="1" applyBorder="1" applyAlignment="1">
      <alignment horizontal="left" vertical="top" wrapText="1" shrinkToFit="1"/>
    </xf>
    <xf numFmtId="0" fontId="31" fillId="2" borderId="15" xfId="0" applyFont="1" applyFill="1" applyBorder="1" applyAlignment="1">
      <alignment horizontal="left" vertical="top" wrapText="1"/>
    </xf>
    <xf numFmtId="0" fontId="3" fillId="2" borderId="0" xfId="0" applyFont="1" applyFill="1" applyAlignment="1">
      <alignment horizontal="left" vertical="top" wrapText="1"/>
    </xf>
    <xf numFmtId="0" fontId="25" fillId="2" borderId="15" xfId="0" applyFont="1" applyFill="1" applyBorder="1" applyAlignment="1">
      <alignment horizontal="left" vertical="center" wrapText="1"/>
    </xf>
    <xf numFmtId="0" fontId="6" fillId="2" borderId="0" xfId="0" applyFont="1" applyFill="1" applyAlignment="1">
      <alignment horizontal="left" vertical="center" wrapText="1"/>
    </xf>
    <xf numFmtId="0" fontId="3" fillId="9" borderId="5" xfId="2" applyFont="1" applyFill="1" applyBorder="1" applyAlignment="1" applyProtection="1">
      <alignment vertical="top" wrapText="1"/>
    </xf>
    <xf numFmtId="0" fontId="32" fillId="9" borderId="5" xfId="2" applyFont="1" applyFill="1" applyBorder="1" applyAlignment="1" applyProtection="1">
      <alignment vertical="top" wrapText="1"/>
    </xf>
    <xf numFmtId="0" fontId="8" fillId="9" borderId="5" xfId="2" applyFont="1" applyFill="1" applyBorder="1" applyAlignment="1" applyProtection="1">
      <alignment vertical="top" wrapText="1"/>
    </xf>
    <xf numFmtId="0" fontId="33" fillId="2" borderId="8" xfId="2" applyFont="1" applyFill="1" applyBorder="1" applyAlignment="1">
      <alignment horizontal="center" vertical="top" wrapText="1" shrinkToFit="1"/>
    </xf>
    <xf numFmtId="0" fontId="33" fillId="2" borderId="12" xfId="2" applyFont="1" applyFill="1" applyBorder="1" applyAlignment="1">
      <alignment horizontal="center" vertical="top" wrapText="1" shrinkToFit="1"/>
    </xf>
    <xf numFmtId="0" fontId="33" fillId="2" borderId="13" xfId="2" applyFont="1" applyFill="1" applyBorder="1" applyAlignment="1">
      <alignment horizontal="center" vertical="top" wrapText="1" shrinkToFit="1"/>
    </xf>
    <xf numFmtId="0" fontId="33" fillId="2" borderId="9" xfId="2" applyFont="1" applyFill="1" applyBorder="1" applyAlignment="1">
      <alignment horizontal="center" vertical="top" wrapText="1" shrinkToFit="1"/>
    </xf>
    <xf numFmtId="0" fontId="33" fillId="2" borderId="10" xfId="2" applyFont="1" applyFill="1" applyBorder="1" applyAlignment="1">
      <alignment horizontal="center" vertical="top" wrapText="1" shrinkToFit="1"/>
    </xf>
    <xf numFmtId="0" fontId="33" fillId="2" borderId="11" xfId="2" applyFont="1" applyFill="1" applyBorder="1" applyAlignment="1">
      <alignment horizontal="center" vertical="top" wrapText="1" shrinkToFit="1"/>
    </xf>
    <xf numFmtId="1" fontId="6" fillId="2" borderId="6" xfId="2" applyNumberFormat="1" applyFont="1" applyFill="1" applyBorder="1" applyAlignment="1">
      <alignment horizontal="center" vertical="top" wrapText="1" shrinkToFit="1"/>
    </xf>
    <xf numFmtId="1" fontId="6" fillId="2" borderId="2" xfId="2" applyNumberFormat="1" applyFont="1" applyFill="1" applyBorder="1" applyAlignment="1">
      <alignment horizontal="center" vertical="top" wrapText="1" shrinkToFit="1"/>
    </xf>
    <xf numFmtId="0" fontId="6" fillId="2" borderId="3" xfId="2" applyFont="1" applyFill="1" applyBorder="1" applyAlignment="1">
      <alignment horizontal="center" vertical="top" wrapText="1" shrinkToFit="1"/>
    </xf>
    <xf numFmtId="0" fontId="6" fillId="2" borderId="5" xfId="2" applyFont="1" applyFill="1" applyBorder="1" applyAlignment="1">
      <alignment horizontal="center" vertical="top" wrapText="1" shrinkToFit="1"/>
    </xf>
    <xf numFmtId="0" fontId="6" fillId="2" borderId="12" xfId="2" applyFont="1" applyFill="1" applyBorder="1" applyAlignment="1">
      <alignment horizontal="center" vertical="top" wrapText="1" shrinkToFit="1"/>
    </xf>
    <xf numFmtId="0" fontId="6" fillId="2" borderId="13" xfId="2" applyFont="1" applyFill="1" applyBorder="1" applyAlignment="1">
      <alignment horizontal="center" vertical="top" wrapText="1" shrinkToFit="1"/>
    </xf>
    <xf numFmtId="0" fontId="8" fillId="2" borderId="10" xfId="6" applyFill="1" applyBorder="1" applyAlignment="1">
      <alignment horizontal="center" vertical="top" wrapText="1"/>
    </xf>
    <xf numFmtId="0" fontId="8" fillId="2" borderId="11" xfId="6" applyFill="1" applyBorder="1" applyAlignment="1">
      <alignment horizontal="center" vertical="top" wrapText="1"/>
    </xf>
    <xf numFmtId="0" fontId="7" fillId="2" borderId="6" xfId="6" applyFont="1" applyFill="1" applyBorder="1" applyAlignment="1">
      <alignment horizontal="left" vertical="top" wrapText="1" shrinkToFit="1"/>
    </xf>
    <xf numFmtId="0" fontId="7" fillId="2" borderId="7" xfId="6" applyFont="1" applyFill="1" applyBorder="1" applyAlignment="1">
      <alignment horizontal="left" vertical="top" wrapText="1" shrinkToFit="1"/>
    </xf>
    <xf numFmtId="0" fontId="7" fillId="2" borderId="2" xfId="6" applyFont="1" applyFill="1" applyBorder="1" applyAlignment="1">
      <alignment horizontal="left" vertical="top" wrapText="1" shrinkToFit="1"/>
    </xf>
    <xf numFmtId="1" fontId="6" fillId="5" borderId="3" xfId="2" applyNumberFormat="1" applyFont="1" applyFill="1" applyBorder="1" applyAlignment="1">
      <alignment horizontal="center" vertical="top" wrapText="1" shrinkToFit="1"/>
    </xf>
    <xf numFmtId="1" fontId="6" fillId="5" borderId="4" xfId="2" applyNumberFormat="1" applyFont="1" applyFill="1" applyBorder="1" applyAlignment="1">
      <alignment horizontal="center" vertical="top" wrapText="1" shrinkToFit="1"/>
    </xf>
    <xf numFmtId="0" fontId="8" fillId="0" borderId="6" xfId="6" applyBorder="1" applyAlignment="1">
      <alignment horizontal="left" vertical="top" wrapText="1"/>
    </xf>
    <xf numFmtId="0" fontId="8" fillId="0" borderId="7" xfId="6" applyBorder="1" applyAlignment="1">
      <alignment horizontal="left" vertical="top" wrapText="1"/>
    </xf>
    <xf numFmtId="0" fontId="8" fillId="0" borderId="2" xfId="6" applyBorder="1" applyAlignment="1">
      <alignment horizontal="left" vertical="top" wrapText="1"/>
    </xf>
    <xf numFmtId="0" fontId="6" fillId="2" borderId="8" xfId="2" applyFont="1" applyFill="1" applyBorder="1" applyAlignment="1">
      <alignment horizontal="center" vertical="top" wrapText="1" shrinkToFit="1"/>
    </xf>
    <xf numFmtId="0" fontId="6" fillId="0" borderId="3" xfId="2" applyFont="1" applyBorder="1" applyAlignment="1">
      <alignment horizontal="left" vertical="top" wrapText="1"/>
    </xf>
    <xf numFmtId="0" fontId="6" fillId="0" borderId="4" xfId="2" applyFont="1" applyBorder="1" applyAlignment="1">
      <alignment horizontal="left" vertical="top" wrapText="1"/>
    </xf>
    <xf numFmtId="0" fontId="6" fillId="0" borderId="5" xfId="2" applyFont="1" applyBorder="1" applyAlignment="1">
      <alignment horizontal="left" vertical="top" wrapText="1"/>
    </xf>
    <xf numFmtId="0" fontId="8" fillId="0" borderId="3" xfId="2" applyBorder="1" applyAlignment="1">
      <alignment horizontal="left" vertical="top" wrapText="1"/>
    </xf>
    <xf numFmtId="0" fontId="8" fillId="0" borderId="4" xfId="2" applyBorder="1" applyAlignment="1">
      <alignment horizontal="left" vertical="top" wrapText="1"/>
    </xf>
    <xf numFmtId="0" fontId="8" fillId="0" borderId="5" xfId="2" applyBorder="1" applyAlignment="1">
      <alignment horizontal="left" vertical="top" wrapText="1"/>
    </xf>
    <xf numFmtId="0" fontId="8" fillId="7" borderId="33" xfId="2" applyFill="1" applyBorder="1" applyAlignment="1">
      <alignment horizontal="center" vertical="top" wrapText="1"/>
    </xf>
    <xf numFmtId="0" fontId="8" fillId="7" borderId="13" xfId="2" applyFill="1" applyBorder="1" applyAlignment="1">
      <alignment horizontal="center" vertical="top" wrapText="1"/>
    </xf>
    <xf numFmtId="0" fontId="8" fillId="7" borderId="16" xfId="2" applyFill="1" applyBorder="1" applyAlignment="1">
      <alignment horizontal="center" vertical="top" wrapText="1"/>
    </xf>
    <xf numFmtId="0" fontId="8" fillId="7" borderId="14" xfId="2" applyFill="1" applyBorder="1" applyAlignment="1">
      <alignment horizontal="center" vertical="top" wrapText="1"/>
    </xf>
    <xf numFmtId="0" fontId="8" fillId="7" borderId="17" xfId="2" applyFill="1" applyBorder="1" applyAlignment="1">
      <alignment horizontal="center" vertical="top" wrapText="1"/>
    </xf>
    <xf numFmtId="0" fontId="8" fillId="7" borderId="11" xfId="2" applyFill="1" applyBorder="1" applyAlignment="1">
      <alignment horizontal="center" vertical="top" wrapText="1"/>
    </xf>
    <xf numFmtId="1" fontId="6" fillId="0" borderId="3" xfId="2" applyNumberFormat="1" applyFont="1" applyBorder="1" applyAlignment="1">
      <alignment horizontal="center" vertical="top" wrapText="1"/>
    </xf>
    <xf numFmtId="1" fontId="6" fillId="0" borderId="5" xfId="2" applyNumberFormat="1" applyFont="1" applyBorder="1" applyAlignment="1">
      <alignment horizontal="center" vertical="top" wrapText="1"/>
    </xf>
    <xf numFmtId="1" fontId="6" fillId="0" borderId="13" xfId="2" applyNumberFormat="1" applyFont="1" applyBorder="1" applyAlignment="1">
      <alignment horizontal="center" vertical="top" wrapText="1"/>
    </xf>
    <xf numFmtId="1" fontId="6" fillId="0" borderId="11" xfId="2" applyNumberFormat="1" applyFont="1" applyBorder="1" applyAlignment="1">
      <alignment horizontal="center" vertical="top" wrapText="1"/>
    </xf>
    <xf numFmtId="0" fontId="6" fillId="0" borderId="3" xfId="2" applyFont="1" applyBorder="1" applyAlignment="1">
      <alignment horizontal="left" vertical="top" wrapText="1" shrinkToFit="1"/>
    </xf>
    <xf numFmtId="0" fontId="6" fillId="0" borderId="5" xfId="2" applyFont="1" applyBorder="1" applyAlignment="1">
      <alignment horizontal="left" vertical="top" wrapText="1" shrinkToFit="1"/>
    </xf>
    <xf numFmtId="0" fontId="8" fillId="0" borderId="8" xfId="0" applyFont="1" applyBorder="1" applyAlignment="1">
      <alignment horizontal="left" vertical="top" wrapText="1" shrinkToFit="1"/>
    </xf>
    <xf numFmtId="0" fontId="8" fillId="0" borderId="9" xfId="0" applyFont="1" applyBorder="1" applyAlignment="1">
      <alignment horizontal="left" vertical="top" wrapText="1" shrinkToFit="1"/>
    </xf>
    <xf numFmtId="49" fontId="6" fillId="0" borderId="8" xfId="2" applyNumberFormat="1" applyFont="1" applyBorder="1" applyAlignment="1">
      <alignment horizontal="center" vertical="top" wrapText="1"/>
    </xf>
    <xf numFmtId="49" fontId="6" fillId="0" borderId="15" xfId="2" applyNumberFormat="1" applyFont="1" applyBorder="1" applyAlignment="1">
      <alignment horizontal="center" vertical="top" wrapText="1"/>
    </xf>
    <xf numFmtId="0" fontId="6" fillId="0" borderId="3" xfId="4" applyFont="1" applyBorder="1" applyAlignment="1">
      <alignment horizontal="left" vertical="top" wrapText="1"/>
    </xf>
    <xf numFmtId="0" fontId="6" fillId="0" borderId="4" xfId="4" applyFont="1" applyBorder="1" applyAlignment="1">
      <alignment horizontal="left" vertical="top" wrapText="1"/>
    </xf>
    <xf numFmtId="0" fontId="6" fillId="0" borderId="5" xfId="4" applyFont="1" applyBorder="1" applyAlignment="1">
      <alignment horizontal="left" vertical="top" wrapText="1"/>
    </xf>
    <xf numFmtId="0" fontId="8" fillId="4" borderId="3" xfId="2" applyFill="1" applyBorder="1" applyAlignment="1" applyProtection="1">
      <alignment horizontal="left" vertical="top" wrapText="1"/>
      <protection locked="0"/>
    </xf>
    <xf numFmtId="0" fontId="8" fillId="4" borderId="4" xfId="2" applyFill="1" applyBorder="1" applyAlignment="1" applyProtection="1">
      <alignment horizontal="left" vertical="top" wrapText="1"/>
      <protection locked="0"/>
    </xf>
    <xf numFmtId="0" fontId="8" fillId="4" borderId="5" xfId="2" applyFill="1" applyBorder="1" applyAlignment="1" applyProtection="1">
      <alignment horizontal="left" vertical="top" wrapText="1"/>
      <protection locked="0"/>
    </xf>
    <xf numFmtId="0" fontId="22" fillId="0" borderId="3" xfId="0" applyFont="1" applyBorder="1" applyAlignment="1">
      <alignment horizontal="left" vertical="top" wrapText="1"/>
    </xf>
    <xf numFmtId="0" fontId="22" fillId="0" borderId="4" xfId="0" applyFont="1" applyBorder="1" applyAlignment="1">
      <alignment horizontal="left" vertical="top" wrapText="1"/>
    </xf>
    <xf numFmtId="0" fontId="22" fillId="0" borderId="5" xfId="0" applyFont="1" applyBorder="1" applyAlignment="1">
      <alignment horizontal="left" vertical="top" wrapText="1"/>
    </xf>
    <xf numFmtId="0" fontId="8" fillId="7" borderId="15" xfId="2" applyFill="1" applyBorder="1" applyAlignment="1">
      <alignment horizontal="center" vertical="top" wrapText="1"/>
    </xf>
    <xf numFmtId="0" fontId="6" fillId="0" borderId="8" xfId="2" applyFont="1" applyBorder="1" applyAlignment="1">
      <alignment horizontal="left" vertical="top" wrapText="1"/>
    </xf>
    <xf numFmtId="0" fontId="6" fillId="0" borderId="12" xfId="2" applyFont="1" applyBorder="1" applyAlignment="1">
      <alignment horizontal="left" vertical="top" wrapText="1"/>
    </xf>
    <xf numFmtId="0" fontId="6" fillId="0" borderId="9" xfId="2" applyFont="1" applyBorder="1" applyAlignment="1">
      <alignment horizontal="left" vertical="top" wrapText="1"/>
    </xf>
    <xf numFmtId="0" fontId="6" fillId="0" borderId="10" xfId="2" applyFont="1" applyBorder="1" applyAlignment="1">
      <alignment horizontal="left" vertical="top" wrapText="1"/>
    </xf>
    <xf numFmtId="0" fontId="6" fillId="0" borderId="30" xfId="2" applyFont="1" applyBorder="1" applyAlignment="1">
      <alignment horizontal="left" vertical="top" wrapText="1"/>
    </xf>
    <xf numFmtId="0" fontId="6" fillId="0" borderId="31" xfId="2" applyFont="1" applyBorder="1" applyAlignment="1">
      <alignment horizontal="left" vertical="top" wrapText="1"/>
    </xf>
    <xf numFmtId="0" fontId="6" fillId="0" borderId="32" xfId="2" applyFont="1" applyBorder="1" applyAlignment="1">
      <alignment horizontal="left" vertical="top" wrapText="1"/>
    </xf>
    <xf numFmtId="0" fontId="6" fillId="0" borderId="30" xfId="4" applyFont="1" applyBorder="1" applyAlignment="1">
      <alignment horizontal="left" vertical="top" wrapText="1"/>
    </xf>
    <xf numFmtId="0" fontId="6" fillId="0" borderId="31" xfId="4" applyFont="1" applyBorder="1" applyAlignment="1">
      <alignment horizontal="left" vertical="top" wrapText="1"/>
    </xf>
    <xf numFmtId="0" fontId="6" fillId="0" borderId="32" xfId="4" applyFont="1" applyBorder="1" applyAlignment="1">
      <alignment horizontal="left" vertical="top" wrapText="1"/>
    </xf>
    <xf numFmtId="0" fontId="8" fillId="4" borderId="30" xfId="2" applyFill="1" applyBorder="1" applyAlignment="1" applyProtection="1">
      <alignment horizontal="left" vertical="top" wrapText="1"/>
      <protection locked="0"/>
    </xf>
    <xf numFmtId="0" fontId="8" fillId="4" borderId="31" xfId="2" applyFill="1" applyBorder="1" applyAlignment="1" applyProtection="1">
      <alignment horizontal="left" vertical="top" wrapText="1"/>
      <protection locked="0"/>
    </xf>
    <xf numFmtId="0" fontId="8" fillId="4" borderId="32" xfId="2" applyFill="1" applyBorder="1" applyAlignment="1" applyProtection="1">
      <alignment horizontal="left" vertical="top" wrapText="1"/>
      <protection locked="0"/>
    </xf>
    <xf numFmtId="0" fontId="22" fillId="0" borderId="30" xfId="0" applyFont="1" applyBorder="1" applyAlignment="1">
      <alignment horizontal="left" vertical="top" wrapText="1"/>
    </xf>
    <xf numFmtId="0" fontId="22" fillId="0" borderId="31" xfId="0" applyFont="1" applyBorder="1" applyAlignment="1">
      <alignment horizontal="left" vertical="top" wrapText="1"/>
    </xf>
    <xf numFmtId="0" fontId="22" fillId="0" borderId="32" xfId="0" applyFont="1" applyBorder="1" applyAlignment="1">
      <alignment horizontal="left" vertical="top" wrapText="1"/>
    </xf>
    <xf numFmtId="0" fontId="23" fillId="0" borderId="5" xfId="0" applyFont="1" applyBorder="1" applyAlignment="1">
      <alignment horizontal="left" vertical="top" wrapText="1"/>
    </xf>
    <xf numFmtId="0" fontId="8" fillId="0" borderId="1" xfId="2" applyBorder="1" applyAlignment="1">
      <alignment horizontal="left" vertical="top" wrapText="1"/>
    </xf>
    <xf numFmtId="49" fontId="6" fillId="0" borderId="13" xfId="2" applyNumberFormat="1" applyFont="1" applyBorder="1" applyAlignment="1">
      <alignment horizontal="center" vertical="top" wrapText="1"/>
    </xf>
    <xf numFmtId="49" fontId="6" fillId="0" borderId="11" xfId="2" applyNumberFormat="1" applyFont="1" applyBorder="1" applyAlignment="1">
      <alignment horizontal="center" vertical="top" wrapText="1"/>
    </xf>
    <xf numFmtId="0" fontId="8" fillId="7" borderId="0" xfId="2" applyFill="1" applyAlignment="1">
      <alignment horizontal="center" vertical="top" wrapText="1"/>
    </xf>
    <xf numFmtId="0" fontId="6" fillId="0" borderId="1" xfId="2" applyFont="1" applyBorder="1" applyAlignment="1">
      <alignment horizontal="left" vertical="top" wrapText="1"/>
    </xf>
    <xf numFmtId="0" fontId="18" fillId="0" borderId="5" xfId="0" applyFont="1" applyBorder="1" applyAlignment="1">
      <alignment horizontal="left" vertical="top" wrapText="1"/>
    </xf>
    <xf numFmtId="1" fontId="6" fillId="0" borderId="8" xfId="6" applyNumberFormat="1" applyFont="1" applyBorder="1" applyAlignment="1">
      <alignment horizontal="center" vertical="top" wrapText="1" shrinkToFit="1"/>
    </xf>
    <xf numFmtId="1" fontId="6" fillId="0" borderId="15" xfId="6" applyNumberFormat="1" applyFont="1" applyBorder="1" applyAlignment="1">
      <alignment horizontal="center" vertical="top" wrapText="1" shrinkToFit="1"/>
    </xf>
    <xf numFmtId="1" fontId="6" fillId="0" borderId="3" xfId="6" applyNumberFormat="1" applyFont="1" applyBorder="1" applyAlignment="1">
      <alignment horizontal="center" vertical="top" wrapText="1" shrinkToFit="1"/>
    </xf>
    <xf numFmtId="1" fontId="6" fillId="0" borderId="4" xfId="6" applyNumberFormat="1" applyFont="1" applyBorder="1" applyAlignment="1">
      <alignment horizontal="center" vertical="top" wrapText="1" shrinkToFit="1"/>
    </xf>
    <xf numFmtId="1" fontId="6" fillId="0" borderId="8" xfId="4" applyNumberFormat="1" applyFont="1" applyBorder="1" applyAlignment="1">
      <alignment horizontal="center" vertical="top" wrapText="1" shrinkToFit="1"/>
    </xf>
    <xf numFmtId="1" fontId="6" fillId="0" borderId="15" xfId="4" applyNumberFormat="1" applyFont="1" applyBorder="1" applyAlignment="1">
      <alignment horizontal="center" vertical="top" wrapText="1" shrinkToFit="1"/>
    </xf>
    <xf numFmtId="0" fontId="8" fillId="0" borderId="3" xfId="6" applyBorder="1" applyAlignment="1">
      <alignment vertical="top"/>
    </xf>
    <xf numFmtId="0" fontId="28" fillId="0" borderId="5" xfId="0" applyFont="1" applyBorder="1" applyAlignment="1">
      <alignment vertical="top"/>
    </xf>
    <xf numFmtId="0" fontId="7" fillId="7" borderId="6" xfId="2" applyFont="1" applyFill="1" applyBorder="1" applyAlignment="1">
      <alignment horizontal="left" vertical="top" wrapText="1" shrinkToFit="1"/>
    </xf>
    <xf numFmtId="0" fontId="7" fillId="7" borderId="7" xfId="2" applyFont="1" applyFill="1" applyBorder="1" applyAlignment="1">
      <alignment horizontal="left" vertical="top" wrapText="1" shrinkToFit="1"/>
    </xf>
    <xf numFmtId="0" fontId="7" fillId="7" borderId="2" xfId="2" applyFont="1" applyFill="1" applyBorder="1" applyAlignment="1">
      <alignment horizontal="left" vertical="top" wrapText="1" shrinkToFit="1"/>
    </xf>
    <xf numFmtId="0" fontId="6" fillId="0" borderId="3" xfId="2" applyFont="1" applyBorder="1" applyAlignment="1">
      <alignment horizontal="left" vertical="top"/>
    </xf>
    <xf numFmtId="0" fontId="0" fillId="0" borderId="4" xfId="0" applyBorder="1" applyAlignment="1">
      <alignment horizontal="left" vertical="top"/>
    </xf>
    <xf numFmtId="0" fontId="0" fillId="0" borderId="5" xfId="0" applyBorder="1" applyAlignment="1">
      <alignment horizontal="left" vertical="top"/>
    </xf>
    <xf numFmtId="0" fontId="8" fillId="0" borderId="3" xfId="2" applyBorder="1" applyAlignment="1">
      <alignment horizontal="left" vertical="top"/>
    </xf>
    <xf numFmtId="1" fontId="6" fillId="0" borderId="9" xfId="4" applyNumberFormat="1" applyFont="1" applyBorder="1" applyAlignment="1">
      <alignment horizontal="center" vertical="top" wrapText="1" shrinkToFit="1"/>
    </xf>
    <xf numFmtId="0" fontId="8" fillId="2" borderId="10" xfId="4" applyFont="1" applyFill="1" applyBorder="1" applyAlignment="1">
      <alignment horizontal="center" vertical="top" wrapText="1"/>
    </xf>
    <xf numFmtId="0" fontId="8" fillId="2" borderId="11" xfId="4" applyFont="1" applyFill="1" applyBorder="1" applyAlignment="1">
      <alignment horizontal="center" vertical="top" wrapText="1"/>
    </xf>
    <xf numFmtId="0" fontId="5" fillId="4" borderId="6" xfId="2" applyFont="1" applyFill="1" applyBorder="1" applyAlignment="1" applyProtection="1">
      <alignment horizontal="center" vertical="top" wrapText="1" shrinkToFit="1"/>
      <protection locked="0"/>
    </xf>
    <xf numFmtId="0" fontId="5" fillId="4" borderId="7" xfId="2" applyFont="1" applyFill="1" applyBorder="1" applyAlignment="1" applyProtection="1">
      <alignment horizontal="center" vertical="top" wrapText="1" shrinkToFit="1"/>
      <protection locked="0"/>
    </xf>
    <xf numFmtId="0" fontId="5" fillId="4" borderId="2" xfId="2" applyFont="1" applyFill="1" applyBorder="1" applyAlignment="1" applyProtection="1">
      <alignment horizontal="center" vertical="top" wrapText="1" shrinkToFit="1"/>
      <protection locked="0"/>
    </xf>
    <xf numFmtId="0" fontId="6" fillId="0" borderId="34" xfId="2" applyFont="1" applyBorder="1" applyAlignment="1">
      <alignment horizontal="left" vertical="top" wrapText="1"/>
    </xf>
    <xf numFmtId="0" fontId="6" fillId="0" borderId="35" xfId="2" applyFont="1" applyBorder="1" applyAlignment="1">
      <alignment horizontal="left" vertical="top" wrapText="1"/>
    </xf>
    <xf numFmtId="0" fontId="6" fillId="0" borderId="34" xfId="4" applyFont="1" applyBorder="1" applyAlignment="1">
      <alignment horizontal="left" vertical="top" wrapText="1"/>
    </xf>
    <xf numFmtId="0" fontId="6" fillId="0" borderId="35" xfId="4" applyFont="1" applyBorder="1" applyAlignment="1">
      <alignment horizontal="left" vertical="top" wrapText="1"/>
    </xf>
    <xf numFmtId="0" fontId="8" fillId="4" borderId="34" xfId="2" applyFill="1" applyBorder="1" applyAlignment="1" applyProtection="1">
      <alignment horizontal="left" vertical="top" wrapText="1"/>
      <protection locked="0"/>
    </xf>
    <xf numFmtId="0" fontId="8" fillId="4" borderId="35" xfId="2" applyFill="1" applyBorder="1" applyAlignment="1" applyProtection="1">
      <alignment horizontal="left" vertical="top" wrapText="1"/>
      <protection locked="0"/>
    </xf>
    <xf numFmtId="49" fontId="6" fillId="0" borderId="9" xfId="2" applyNumberFormat="1" applyFont="1" applyBorder="1" applyAlignment="1">
      <alignment horizontal="center" vertical="top" wrapText="1"/>
    </xf>
    <xf numFmtId="0" fontId="7" fillId="8" borderId="6" xfId="0" applyFont="1" applyFill="1" applyBorder="1" applyAlignment="1">
      <alignment horizontal="left" vertical="center" wrapText="1"/>
    </xf>
    <xf numFmtId="0" fontId="7" fillId="8" borderId="7" xfId="0" applyFont="1" applyFill="1" applyBorder="1" applyAlignment="1">
      <alignment horizontal="left" vertical="center" wrapText="1"/>
    </xf>
    <xf numFmtId="0" fontId="7" fillId="8" borderId="2" xfId="0" applyFont="1" applyFill="1" applyBorder="1" applyAlignment="1">
      <alignment horizontal="left" vertical="center" wrapText="1"/>
    </xf>
    <xf numFmtId="0" fontId="3" fillId="4" borderId="6" xfId="0" applyFont="1" applyFill="1" applyBorder="1" applyAlignment="1">
      <alignment vertical="top" wrapText="1"/>
    </xf>
    <xf numFmtId="0" fontId="3" fillId="4" borderId="7" xfId="0" applyFont="1" applyFill="1" applyBorder="1" applyAlignment="1">
      <alignment vertical="top" wrapText="1"/>
    </xf>
    <xf numFmtId="0" fontId="3" fillId="4" borderId="2" xfId="0" applyFont="1" applyFill="1" applyBorder="1" applyAlignment="1">
      <alignment vertical="top" wrapText="1"/>
    </xf>
    <xf numFmtId="0" fontId="3" fillId="4" borderId="0" xfId="0" applyFont="1" applyFill="1" applyAlignment="1">
      <alignment vertical="top" wrapText="1"/>
    </xf>
    <xf numFmtId="0" fontId="3" fillId="4" borderId="14" xfId="0" applyFont="1" applyFill="1" applyBorder="1" applyAlignment="1">
      <alignment vertical="top" wrapText="1"/>
    </xf>
    <xf numFmtId="0" fontId="6" fillId="3" borderId="6" xfId="2" applyFont="1" applyFill="1" applyBorder="1" applyAlignment="1">
      <alignment horizontal="left" vertical="top" wrapText="1" shrinkToFit="1"/>
    </xf>
    <xf numFmtId="0" fontId="6" fillId="3" borderId="7" xfId="2" applyFont="1" applyFill="1" applyBorder="1" applyAlignment="1">
      <alignment horizontal="left" vertical="top" wrapText="1" shrinkToFit="1"/>
    </xf>
    <xf numFmtId="0" fontId="6" fillId="3" borderId="2" xfId="2" applyFont="1" applyFill="1" applyBorder="1" applyAlignment="1">
      <alignment horizontal="left" vertical="top" wrapText="1" shrinkToFit="1"/>
    </xf>
    <xf numFmtId="0" fontId="8" fillId="3" borderId="7" xfId="2" applyFill="1" applyBorder="1" applyAlignment="1">
      <alignment horizontal="left" vertical="top" wrapText="1" shrinkToFit="1"/>
    </xf>
    <xf numFmtId="0" fontId="8" fillId="3" borderId="2" xfId="2" applyFill="1" applyBorder="1" applyAlignment="1">
      <alignment horizontal="left" vertical="top" wrapText="1" shrinkToFit="1"/>
    </xf>
    <xf numFmtId="0" fontId="6" fillId="0" borderId="6" xfId="2" applyFont="1" applyBorder="1" applyAlignment="1">
      <alignment horizontal="left" vertical="top" wrapText="1" shrinkToFit="1"/>
    </xf>
    <xf numFmtId="0" fontId="6" fillId="0" borderId="7" xfId="2" applyFont="1" applyBorder="1" applyAlignment="1">
      <alignment horizontal="left" vertical="top" wrapText="1" shrinkToFit="1"/>
    </xf>
    <xf numFmtId="0" fontId="6" fillId="0" borderId="2" xfId="2" applyFont="1" applyBorder="1" applyAlignment="1">
      <alignment horizontal="left" vertical="top" wrapText="1" shrinkToFi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8" fillId="0" borderId="2" xfId="0" applyFont="1" applyBorder="1" applyAlignment="1">
      <alignment horizontal="left" vertical="top" wrapText="1"/>
    </xf>
    <xf numFmtId="0" fontId="8" fillId="2" borderId="6" xfId="4" applyFont="1" applyFill="1" applyBorder="1" applyAlignment="1">
      <alignment horizontal="center" vertical="top" wrapText="1"/>
    </xf>
    <xf numFmtId="0" fontId="8" fillId="2" borderId="7" xfId="4" applyFont="1" applyFill="1" applyBorder="1" applyAlignment="1">
      <alignment horizontal="center" vertical="top" wrapText="1"/>
    </xf>
    <xf numFmtId="0" fontId="8" fillId="2" borderId="2" xfId="4" applyFont="1" applyFill="1" applyBorder="1" applyAlignment="1">
      <alignment horizontal="center" vertical="top" wrapText="1"/>
    </xf>
    <xf numFmtId="0" fontId="7" fillId="0" borderId="6" xfId="6" applyFont="1" applyBorder="1" applyAlignment="1">
      <alignment horizontal="left" vertical="top" wrapText="1" shrinkToFit="1"/>
    </xf>
    <xf numFmtId="0" fontId="7" fillId="0" borderId="7" xfId="6" applyFont="1" applyBorder="1" applyAlignment="1">
      <alignment horizontal="left" vertical="top" wrapText="1" shrinkToFit="1"/>
    </xf>
    <xf numFmtId="0" fontId="6" fillId="0" borderId="30" xfId="6" applyFont="1" applyBorder="1" applyAlignment="1">
      <alignment horizontal="left" vertical="top" wrapText="1"/>
    </xf>
    <xf numFmtId="0" fontId="6" fillId="0" borderId="32" xfId="6" applyFont="1" applyBorder="1" applyAlignment="1">
      <alignment horizontal="left" vertical="top" wrapText="1"/>
    </xf>
    <xf numFmtId="0" fontId="6" fillId="0" borderId="31" xfId="6" applyFont="1" applyBorder="1" applyAlignment="1">
      <alignment horizontal="left" vertical="top" wrapText="1"/>
    </xf>
    <xf numFmtId="0" fontId="6" fillId="0" borderId="35" xfId="6" applyFont="1" applyBorder="1" applyAlignment="1">
      <alignment horizontal="left" vertical="top" wrapText="1"/>
    </xf>
    <xf numFmtId="0" fontId="6" fillId="0" borderId="13" xfId="2" applyFont="1" applyBorder="1" applyAlignment="1">
      <alignment horizontal="left" vertical="top" wrapText="1"/>
    </xf>
    <xf numFmtId="0" fontId="6" fillId="0" borderId="11" xfId="2" applyFont="1" applyBorder="1" applyAlignment="1">
      <alignment horizontal="left" vertical="top" wrapText="1"/>
    </xf>
    <xf numFmtId="1" fontId="6" fillId="0" borderId="9" xfId="6" applyNumberFormat="1" applyFont="1" applyBorder="1" applyAlignment="1">
      <alignment horizontal="center" vertical="top" wrapText="1" shrinkToFit="1"/>
    </xf>
    <xf numFmtId="1" fontId="6" fillId="0" borderId="5" xfId="6" applyNumberFormat="1" applyFont="1" applyBorder="1" applyAlignment="1">
      <alignment horizontal="center" vertical="top" wrapText="1" shrinkToFit="1"/>
    </xf>
    <xf numFmtId="0" fontId="8" fillId="2" borderId="9" xfId="4" applyFont="1" applyFill="1" applyBorder="1" applyAlignment="1">
      <alignment horizontal="center" vertical="top" wrapText="1"/>
    </xf>
    <xf numFmtId="0" fontId="30" fillId="0" borderId="5" xfId="0" applyFont="1" applyBorder="1" applyAlignment="1">
      <alignment horizontal="left" vertical="top" wrapText="1"/>
    </xf>
    <xf numFmtId="49" fontId="6" fillId="0" borderId="12" xfId="2" applyNumberFormat="1" applyFont="1" applyBorder="1" applyAlignment="1">
      <alignment horizontal="center" vertical="top" wrapText="1"/>
    </xf>
    <xf numFmtId="49" fontId="6" fillId="0" borderId="0" xfId="2" applyNumberFormat="1" applyFont="1" applyAlignment="1">
      <alignment horizontal="center" vertical="top" wrapText="1"/>
    </xf>
    <xf numFmtId="0" fontId="8" fillId="7" borderId="8" xfId="2" applyFill="1" applyBorder="1" applyAlignment="1">
      <alignment horizontal="center" vertical="top" wrapText="1"/>
    </xf>
    <xf numFmtId="0" fontId="8" fillId="0" borderId="20" xfId="2" applyBorder="1" applyAlignment="1">
      <alignment horizontal="left" vertical="top" wrapText="1"/>
    </xf>
    <xf numFmtId="0" fontId="8" fillId="0" borderId="26" xfId="2" applyBorder="1" applyAlignment="1">
      <alignment horizontal="left" vertical="top" wrapText="1"/>
    </xf>
    <xf numFmtId="0" fontId="8" fillId="0" borderId="21" xfId="2" applyBorder="1" applyAlignment="1">
      <alignment horizontal="left" vertical="top" wrapText="1"/>
    </xf>
    <xf numFmtId="0" fontId="7" fillId="7" borderId="28" xfId="2" applyFont="1" applyFill="1" applyBorder="1" applyAlignment="1">
      <alignment horizontal="left" vertical="top" wrapText="1" shrinkToFit="1"/>
    </xf>
    <xf numFmtId="1" fontId="6" fillId="0" borderId="4" xfId="2" applyNumberFormat="1" applyFont="1" applyBorder="1" applyAlignment="1">
      <alignment horizontal="center" vertical="top" wrapText="1"/>
    </xf>
    <xf numFmtId="1" fontId="6" fillId="5" borderId="13" xfId="6" applyNumberFormat="1" applyFont="1" applyFill="1" applyBorder="1" applyAlignment="1">
      <alignment horizontal="center" vertical="top" wrapText="1" shrinkToFit="1"/>
    </xf>
    <xf numFmtId="1" fontId="6" fillId="5" borderId="14" xfId="6" applyNumberFormat="1" applyFont="1" applyFill="1" applyBorder="1" applyAlignment="1">
      <alignment horizontal="center" vertical="top" wrapText="1" shrinkToFit="1"/>
    </xf>
    <xf numFmtId="0" fontId="6" fillId="0" borderId="3" xfId="6" applyFont="1" applyBorder="1" applyAlignment="1">
      <alignment horizontal="left" vertical="top" wrapText="1"/>
    </xf>
    <xf numFmtId="0" fontId="6" fillId="0" borderId="5" xfId="6" applyFont="1" applyBorder="1" applyAlignment="1">
      <alignment horizontal="left" vertical="top" wrapText="1"/>
    </xf>
    <xf numFmtId="0" fontId="7" fillId="2" borderId="2" xfId="4" applyFont="1" applyFill="1" applyBorder="1" applyAlignment="1">
      <alignment horizontal="left" vertical="top" wrapText="1" shrinkToFit="1"/>
    </xf>
    <xf numFmtId="1" fontId="6" fillId="3" borderId="14" xfId="6" applyNumberFormat="1" applyFont="1" applyFill="1" applyBorder="1" applyAlignment="1">
      <alignment horizontal="center" vertical="top" wrapText="1" shrinkToFit="1"/>
    </xf>
    <xf numFmtId="1" fontId="6" fillId="3" borderId="11" xfId="6" applyNumberFormat="1" applyFont="1" applyFill="1" applyBorder="1" applyAlignment="1">
      <alignment horizontal="center" vertical="top" wrapText="1" shrinkToFit="1"/>
    </xf>
    <xf numFmtId="1" fontId="6" fillId="3" borderId="4" xfId="6" applyNumberFormat="1" applyFont="1" applyFill="1" applyBorder="1" applyAlignment="1">
      <alignment horizontal="center" vertical="top" wrapText="1" shrinkToFit="1"/>
    </xf>
    <xf numFmtId="1" fontId="6" fillId="3" borderId="5" xfId="6" applyNumberFormat="1" applyFont="1" applyFill="1" applyBorder="1" applyAlignment="1">
      <alignment horizontal="center" vertical="top" wrapText="1" shrinkToFit="1"/>
    </xf>
    <xf numFmtId="0" fontId="8" fillId="7" borderId="8" xfId="2" applyFill="1" applyBorder="1" applyAlignment="1" applyProtection="1">
      <alignment horizontal="center" vertical="top" wrapText="1"/>
      <protection locked="0"/>
    </xf>
    <xf numFmtId="0" fontId="8" fillId="7" borderId="13" xfId="2" applyFill="1" applyBorder="1" applyAlignment="1" applyProtection="1">
      <alignment horizontal="center" vertical="top" wrapText="1"/>
      <protection locked="0"/>
    </xf>
    <xf numFmtId="0" fontId="8" fillId="7" borderId="15" xfId="2" applyFill="1" applyBorder="1" applyAlignment="1" applyProtection="1">
      <alignment horizontal="center" vertical="top" wrapText="1"/>
      <protection locked="0"/>
    </xf>
    <xf numFmtId="0" fontId="8" fillId="7" borderId="14" xfId="2" applyFill="1" applyBorder="1" applyAlignment="1" applyProtection="1">
      <alignment horizontal="center" vertical="top" wrapText="1"/>
      <protection locked="0"/>
    </xf>
    <xf numFmtId="0" fontId="8" fillId="7" borderId="9" xfId="2" applyFill="1" applyBorder="1" applyAlignment="1" applyProtection="1">
      <alignment horizontal="center" vertical="top" wrapText="1"/>
      <protection locked="0"/>
    </xf>
    <xf numFmtId="0" fontId="8" fillId="7" borderId="11" xfId="2" applyFill="1" applyBorder="1" applyAlignment="1" applyProtection="1">
      <alignment horizontal="center" vertical="top" wrapText="1"/>
      <protection locked="0"/>
    </xf>
    <xf numFmtId="0" fontId="8" fillId="2" borderId="9" xfId="6" applyFill="1" applyBorder="1" applyAlignment="1">
      <alignment horizontal="center" vertical="top" wrapText="1"/>
    </xf>
    <xf numFmtId="0" fontId="16" fillId="2" borderId="6" xfId="2" applyFont="1" applyFill="1" applyBorder="1" applyAlignment="1">
      <alignment horizontal="left" vertical="center" wrapText="1" shrinkToFit="1"/>
    </xf>
    <xf numFmtId="0" fontId="16" fillId="2" borderId="7" xfId="2" applyFont="1" applyFill="1" applyBorder="1" applyAlignment="1">
      <alignment horizontal="left" vertical="center" wrapText="1" shrinkToFit="1"/>
    </xf>
    <xf numFmtId="0" fontId="16" fillId="2" borderId="2" xfId="2" applyFont="1" applyFill="1" applyBorder="1" applyAlignment="1">
      <alignment horizontal="left" vertical="center" wrapText="1" shrinkToFit="1"/>
    </xf>
    <xf numFmtId="167" fontId="16" fillId="2" borderId="6" xfId="2" applyNumberFormat="1" applyFont="1" applyFill="1" applyBorder="1" applyAlignment="1">
      <alignment horizontal="center" vertical="center" wrapText="1" shrinkToFit="1"/>
    </xf>
    <xf numFmtId="167" fontId="16" fillId="2" borderId="7" xfId="2" applyNumberFormat="1" applyFont="1" applyFill="1" applyBorder="1" applyAlignment="1">
      <alignment horizontal="center" vertical="center" wrapText="1" shrinkToFit="1"/>
    </xf>
    <xf numFmtId="167" fontId="16" fillId="2" borderId="2" xfId="2" applyNumberFormat="1" applyFont="1" applyFill="1" applyBorder="1" applyAlignment="1">
      <alignment horizontal="center" vertical="center" wrapText="1" shrinkToFit="1"/>
    </xf>
    <xf numFmtId="0" fontId="17" fillId="0" borderId="19" xfId="0" applyFont="1" applyBorder="1" applyAlignment="1">
      <alignment horizontal="left" wrapText="1"/>
    </xf>
    <xf numFmtId="166" fontId="17" fillId="0" borderId="19" xfId="12" applyFont="1" applyBorder="1" applyAlignment="1" applyProtection="1">
      <alignment horizontal="left" wrapText="1"/>
    </xf>
    <xf numFmtId="1" fontId="6" fillId="0" borderId="14" xfId="2" applyNumberFormat="1" applyFont="1" applyBorder="1" applyAlignment="1">
      <alignment horizontal="center" vertical="top" wrapText="1"/>
    </xf>
    <xf numFmtId="0" fontId="6" fillId="0" borderId="1" xfId="0" applyFont="1" applyBorder="1" applyAlignment="1">
      <alignment horizontal="left" vertical="top" wrapText="1" shrinkToFit="1"/>
    </xf>
    <xf numFmtId="0" fontId="0" fillId="0" borderId="1" xfId="0" applyBorder="1" applyAlignment="1">
      <alignment horizontal="left" vertical="top" wrapText="1" shrinkToFit="1"/>
    </xf>
    <xf numFmtId="1" fontId="6" fillId="5" borderId="3" xfId="2" applyNumberFormat="1" applyFont="1" applyFill="1" applyBorder="1" applyAlignment="1">
      <alignment horizontal="center" vertical="top" wrapText="1"/>
    </xf>
    <xf numFmtId="1" fontId="6" fillId="5" borderId="4" xfId="2" applyNumberFormat="1" applyFont="1" applyFill="1" applyBorder="1" applyAlignment="1">
      <alignment horizontal="center" vertical="top" wrapText="1"/>
    </xf>
    <xf numFmtId="1" fontId="6" fillId="5" borderId="5" xfId="2" applyNumberFormat="1" applyFont="1" applyFill="1" applyBorder="1" applyAlignment="1">
      <alignment horizontal="center" vertical="top" wrapText="1"/>
    </xf>
    <xf numFmtId="1" fontId="6" fillId="5" borderId="13" xfId="2" applyNumberFormat="1" applyFont="1" applyFill="1" applyBorder="1" applyAlignment="1">
      <alignment horizontal="center" vertical="top" wrapText="1"/>
    </xf>
    <xf numFmtId="1" fontId="6" fillId="5" borderId="14" xfId="2" applyNumberFormat="1" applyFont="1" applyFill="1" applyBorder="1" applyAlignment="1">
      <alignment horizontal="center" vertical="top" wrapText="1"/>
    </xf>
    <xf numFmtId="1" fontId="6" fillId="5" borderId="11" xfId="2" applyNumberFormat="1" applyFont="1" applyFill="1" applyBorder="1" applyAlignment="1">
      <alignment horizontal="center" vertical="top" wrapText="1"/>
    </xf>
    <xf numFmtId="49" fontId="6" fillId="0" borderId="14" xfId="2" applyNumberFormat="1" applyFont="1" applyBorder="1" applyAlignment="1">
      <alignment horizontal="center" vertical="top" wrapText="1"/>
    </xf>
    <xf numFmtId="0" fontId="6" fillId="0" borderId="1" xfId="2" applyFont="1" applyBorder="1" applyAlignment="1">
      <alignment vertical="top" wrapText="1" shrinkToFit="1"/>
    </xf>
    <xf numFmtId="0" fontId="10" fillId="0" borderId="1" xfId="0" applyFont="1" applyBorder="1" applyAlignment="1">
      <alignment vertical="top" wrapText="1" shrinkToFit="1"/>
    </xf>
    <xf numFmtId="0" fontId="8" fillId="0" borderId="8" xfId="2" applyBorder="1" applyAlignment="1">
      <alignment horizontal="left" vertical="top" wrapText="1"/>
    </xf>
    <xf numFmtId="0" fontId="8" fillId="0" borderId="15" xfId="2" applyBorder="1" applyAlignment="1">
      <alignment horizontal="left" vertical="top" wrapText="1"/>
    </xf>
    <xf numFmtId="0" fontId="8" fillId="0" borderId="9" xfId="2" applyBorder="1" applyAlignment="1">
      <alignment horizontal="left" vertical="top" wrapText="1"/>
    </xf>
    <xf numFmtId="49" fontId="6" fillId="2" borderId="6" xfId="26" applyNumberFormat="1" applyFont="1" applyFill="1" applyBorder="1" applyAlignment="1" applyProtection="1">
      <alignment horizontal="center" vertical="center" wrapText="1" shrinkToFit="1"/>
    </xf>
    <xf numFmtId="49" fontId="6" fillId="2" borderId="7" xfId="26" applyNumberFormat="1" applyFont="1" applyFill="1" applyBorder="1" applyAlignment="1" applyProtection="1">
      <alignment horizontal="center" vertical="center" wrapText="1" shrinkToFit="1"/>
    </xf>
    <xf numFmtId="167" fontId="3" fillId="7" borderId="7" xfId="2" applyNumberFormat="1" applyFont="1" applyFill="1" applyBorder="1" applyAlignment="1">
      <alignment horizontal="center" vertical="top" wrapText="1" shrinkToFit="1"/>
    </xf>
    <xf numFmtId="167" fontId="3" fillId="7" borderId="2" xfId="2" applyNumberFormat="1" applyFont="1" applyFill="1" applyBorder="1" applyAlignment="1">
      <alignment horizontal="center" vertical="top" wrapText="1" shrinkToFit="1"/>
    </xf>
    <xf numFmtId="0" fontId="8" fillId="0" borderId="8" xfId="2" applyBorder="1" applyAlignment="1">
      <alignment horizontal="left" vertical="top" wrapText="1" shrinkToFit="1"/>
    </xf>
    <xf numFmtId="0" fontId="8" fillId="0" borderId="9" xfId="2" applyBorder="1" applyAlignment="1">
      <alignment horizontal="left" vertical="top" wrapText="1" shrinkToFit="1"/>
    </xf>
    <xf numFmtId="0" fontId="29" fillId="0" borderId="3" xfId="0" applyFont="1" applyBorder="1" applyAlignment="1">
      <alignment horizontal="left" vertical="top" wrapText="1"/>
    </xf>
    <xf numFmtId="0" fontId="29" fillId="0" borderId="4" xfId="0" applyFont="1" applyBorder="1" applyAlignment="1">
      <alignment horizontal="left" vertical="top" wrapText="1"/>
    </xf>
    <xf numFmtId="0" fontId="29" fillId="0" borderId="5" xfId="0" applyFont="1" applyBorder="1" applyAlignment="1">
      <alignment horizontal="left" vertical="top" wrapText="1"/>
    </xf>
    <xf numFmtId="0" fontId="6" fillId="0" borderId="4" xfId="2" applyFont="1" applyBorder="1" applyAlignment="1">
      <alignment horizontal="left" vertical="top" wrapText="1" shrinkToFit="1"/>
    </xf>
    <xf numFmtId="1" fontId="6" fillId="5" borderId="15" xfId="4" applyNumberFormat="1" applyFont="1" applyFill="1" applyBorder="1" applyAlignment="1">
      <alignment horizontal="left" vertical="top" wrapText="1" shrinkToFit="1"/>
    </xf>
    <xf numFmtId="1" fontId="6" fillId="5" borderId="9" xfId="4" applyNumberFormat="1" applyFont="1" applyFill="1" applyBorder="1" applyAlignment="1">
      <alignment horizontal="left" vertical="top" wrapText="1" shrinkToFit="1"/>
    </xf>
    <xf numFmtId="1" fontId="6" fillId="2" borderId="24" xfId="2" applyNumberFormat="1" applyFont="1" applyFill="1" applyBorder="1" applyAlignment="1">
      <alignment horizontal="center" vertical="top" wrapText="1" shrinkToFit="1"/>
    </xf>
    <xf numFmtId="1" fontId="6" fillId="2" borderId="36" xfId="2" applyNumberFormat="1" applyFont="1" applyFill="1" applyBorder="1" applyAlignment="1">
      <alignment horizontal="center" vertical="top" wrapText="1" shrinkToFit="1"/>
    </xf>
    <xf numFmtId="0" fontId="6" fillId="2" borderId="19" xfId="2" applyFont="1" applyFill="1" applyBorder="1" applyAlignment="1">
      <alignment horizontal="center" vertical="top" wrapText="1" shrinkToFit="1"/>
    </xf>
    <xf numFmtId="0" fontId="6" fillId="2" borderId="37" xfId="2" applyFont="1" applyFill="1" applyBorder="1" applyAlignment="1">
      <alignment horizontal="center" vertical="top" wrapText="1" shrinkToFit="1"/>
    </xf>
  </cellXfs>
  <cellStyles count="296">
    <cellStyle name="Euro" xfId="3" xr:uid="{00000000-0005-0000-0000-000000000000}"/>
    <cellStyle name="Euro 2" xfId="5" xr:uid="{00000000-0005-0000-0000-000001000000}"/>
    <cellStyle name="Euro 2 2" xfId="1" xr:uid="{00000000-0005-0000-0000-000002000000}"/>
    <cellStyle name="Euro 2 2 10" xfId="293" xr:uid="{80785331-9867-4045-9CA5-12172596B7E7}"/>
    <cellStyle name="Euro 2 2 2" xfId="7" xr:uid="{00000000-0005-0000-0000-000003000000}"/>
    <cellStyle name="Euro 2 2 2 2" xfId="17" xr:uid="{00000000-0005-0000-0000-000004000000}"/>
    <cellStyle name="Euro 2 2 2 2 2" xfId="42" xr:uid="{00000000-0005-0000-0000-000005000000}"/>
    <cellStyle name="Euro 2 2 2 2 2 2" xfId="89" xr:uid="{00000000-0005-0000-0000-000006000000}"/>
    <cellStyle name="Euro 2 2 2 2 2 2 2" xfId="231" xr:uid="{00000000-0005-0000-0000-000006000000}"/>
    <cellStyle name="Euro 2 2 2 2 2 3" xfId="136" xr:uid="{00000000-0005-0000-0000-000007000000}"/>
    <cellStyle name="Euro 2 2 2 2 2 3 2" xfId="278" xr:uid="{00000000-0005-0000-0000-000007000000}"/>
    <cellStyle name="Euro 2 2 2 2 2 4" xfId="184" xr:uid="{00000000-0005-0000-0000-000005000000}"/>
    <cellStyle name="Euro 2 2 2 2 3" xfId="65" xr:uid="{00000000-0005-0000-0000-000008000000}"/>
    <cellStyle name="Euro 2 2 2 2 3 2" xfId="207" xr:uid="{00000000-0005-0000-0000-000008000000}"/>
    <cellStyle name="Euro 2 2 2 2 4" xfId="112" xr:uid="{00000000-0005-0000-0000-000009000000}"/>
    <cellStyle name="Euro 2 2 2 2 4 2" xfId="254" xr:uid="{00000000-0005-0000-0000-000009000000}"/>
    <cellStyle name="Euro 2 2 2 2 5" xfId="160" xr:uid="{00000000-0005-0000-0000-000004000000}"/>
    <cellStyle name="Euro 2 2 2 3" xfId="26" xr:uid="{00000000-0005-0000-0000-00000A000000}"/>
    <cellStyle name="Euro 2 2 2 3 2" xfId="50" xr:uid="{00000000-0005-0000-0000-00000B000000}"/>
    <cellStyle name="Euro 2 2 2 3 2 2" xfId="97" xr:uid="{00000000-0005-0000-0000-00000C000000}"/>
    <cellStyle name="Euro 2 2 2 3 2 2 2" xfId="239" xr:uid="{00000000-0005-0000-0000-00000C000000}"/>
    <cellStyle name="Euro 2 2 2 3 2 3" xfId="144" xr:uid="{00000000-0005-0000-0000-00000D000000}"/>
    <cellStyle name="Euro 2 2 2 3 2 3 2" xfId="286" xr:uid="{00000000-0005-0000-0000-00000D000000}"/>
    <cellStyle name="Euro 2 2 2 3 2 4" xfId="192" xr:uid="{00000000-0005-0000-0000-00000B000000}"/>
    <cellStyle name="Euro 2 2 2 3 3" xfId="73" xr:uid="{00000000-0005-0000-0000-00000E000000}"/>
    <cellStyle name="Euro 2 2 2 3 3 2" xfId="215" xr:uid="{00000000-0005-0000-0000-00000E000000}"/>
    <cellStyle name="Euro 2 2 2 3 4" xfId="120" xr:uid="{00000000-0005-0000-0000-00000F000000}"/>
    <cellStyle name="Euro 2 2 2 3 4 2" xfId="262" xr:uid="{00000000-0005-0000-0000-00000F000000}"/>
    <cellStyle name="Euro 2 2 2 3 5" xfId="168" xr:uid="{00000000-0005-0000-0000-00000A000000}"/>
    <cellStyle name="Euro 2 2 2 4" xfId="33" xr:uid="{00000000-0005-0000-0000-000010000000}"/>
    <cellStyle name="Euro 2 2 2 4 2" xfId="80" xr:uid="{00000000-0005-0000-0000-000011000000}"/>
    <cellStyle name="Euro 2 2 2 4 2 2" xfId="222" xr:uid="{00000000-0005-0000-0000-000011000000}"/>
    <cellStyle name="Euro 2 2 2 4 3" xfId="127" xr:uid="{00000000-0005-0000-0000-000012000000}"/>
    <cellStyle name="Euro 2 2 2 4 3 2" xfId="269" xr:uid="{00000000-0005-0000-0000-000012000000}"/>
    <cellStyle name="Euro 2 2 2 4 4" xfId="175" xr:uid="{00000000-0005-0000-0000-000010000000}"/>
    <cellStyle name="Euro 2 2 2 5" xfId="57" xr:uid="{00000000-0005-0000-0000-000013000000}"/>
    <cellStyle name="Euro 2 2 2 5 2" xfId="199" xr:uid="{00000000-0005-0000-0000-000013000000}"/>
    <cellStyle name="Euro 2 2 2 6" xfId="104" xr:uid="{00000000-0005-0000-0000-000014000000}"/>
    <cellStyle name="Euro 2 2 2 6 2" xfId="246" xr:uid="{00000000-0005-0000-0000-000014000000}"/>
    <cellStyle name="Euro 2 2 2 7" xfId="151" xr:uid="{00000000-0005-0000-0000-000003000000}"/>
    <cellStyle name="Euro 2 2 3" xfId="14" xr:uid="{00000000-0005-0000-0000-000015000000}"/>
    <cellStyle name="Euro 2 2 3 2" xfId="39" xr:uid="{00000000-0005-0000-0000-000016000000}"/>
    <cellStyle name="Euro 2 2 3 2 2" xfId="86" xr:uid="{00000000-0005-0000-0000-000017000000}"/>
    <cellStyle name="Euro 2 2 3 2 2 2" xfId="228" xr:uid="{00000000-0005-0000-0000-000017000000}"/>
    <cellStyle name="Euro 2 2 3 2 3" xfId="133" xr:uid="{00000000-0005-0000-0000-000018000000}"/>
    <cellStyle name="Euro 2 2 3 2 3 2" xfId="275" xr:uid="{00000000-0005-0000-0000-000018000000}"/>
    <cellStyle name="Euro 2 2 3 2 4" xfId="181" xr:uid="{00000000-0005-0000-0000-000016000000}"/>
    <cellStyle name="Euro 2 2 3 3" xfId="62" xr:uid="{00000000-0005-0000-0000-000019000000}"/>
    <cellStyle name="Euro 2 2 3 3 2" xfId="204" xr:uid="{00000000-0005-0000-0000-000019000000}"/>
    <cellStyle name="Euro 2 2 3 4" xfId="109" xr:uid="{00000000-0005-0000-0000-00001A000000}"/>
    <cellStyle name="Euro 2 2 3 4 2" xfId="251" xr:uid="{00000000-0005-0000-0000-00001A000000}"/>
    <cellStyle name="Euro 2 2 3 5" xfId="157" xr:uid="{00000000-0005-0000-0000-000015000000}"/>
    <cellStyle name="Euro 2 2 4" xfId="23" xr:uid="{00000000-0005-0000-0000-00001B000000}"/>
    <cellStyle name="Euro 2 2 4 2" xfId="47" xr:uid="{00000000-0005-0000-0000-00001C000000}"/>
    <cellStyle name="Euro 2 2 4 2 2" xfId="94" xr:uid="{00000000-0005-0000-0000-00001D000000}"/>
    <cellStyle name="Euro 2 2 4 2 2 2" xfId="236" xr:uid="{00000000-0005-0000-0000-00001D000000}"/>
    <cellStyle name="Euro 2 2 4 2 3" xfId="141" xr:uid="{00000000-0005-0000-0000-00001E000000}"/>
    <cellStyle name="Euro 2 2 4 2 3 2" xfId="283" xr:uid="{00000000-0005-0000-0000-00001E000000}"/>
    <cellStyle name="Euro 2 2 4 2 4" xfId="189" xr:uid="{00000000-0005-0000-0000-00001C000000}"/>
    <cellStyle name="Euro 2 2 4 3" xfId="70" xr:uid="{00000000-0005-0000-0000-00001F000000}"/>
    <cellStyle name="Euro 2 2 4 3 2" xfId="212" xr:uid="{00000000-0005-0000-0000-00001F000000}"/>
    <cellStyle name="Euro 2 2 4 4" xfId="117" xr:uid="{00000000-0005-0000-0000-000020000000}"/>
    <cellStyle name="Euro 2 2 4 4 2" xfId="259" xr:uid="{00000000-0005-0000-0000-000020000000}"/>
    <cellStyle name="Euro 2 2 4 5" xfId="165" xr:uid="{00000000-0005-0000-0000-00001B000000}"/>
    <cellStyle name="Euro 2 2 5" xfId="30" xr:uid="{00000000-0005-0000-0000-000021000000}"/>
    <cellStyle name="Euro 2 2 5 2" xfId="77" xr:uid="{00000000-0005-0000-0000-000022000000}"/>
    <cellStyle name="Euro 2 2 5 2 2" xfId="219" xr:uid="{00000000-0005-0000-0000-000022000000}"/>
    <cellStyle name="Euro 2 2 5 3" xfId="124" xr:uid="{00000000-0005-0000-0000-000023000000}"/>
    <cellStyle name="Euro 2 2 5 3 2" xfId="266" xr:uid="{00000000-0005-0000-0000-000023000000}"/>
    <cellStyle name="Euro 2 2 5 4" xfId="172" xr:uid="{00000000-0005-0000-0000-000021000000}"/>
    <cellStyle name="Euro 2 2 6" xfId="54" xr:uid="{00000000-0005-0000-0000-000024000000}"/>
    <cellStyle name="Euro 2 2 6 2" xfId="196" xr:uid="{00000000-0005-0000-0000-000024000000}"/>
    <cellStyle name="Euro 2 2 7" xfId="22" xr:uid="{00000000-0005-0000-0000-000025000000}"/>
    <cellStyle name="Euro 2 2 7 2" xfId="46" xr:uid="{00000000-0005-0000-0000-000026000000}"/>
    <cellStyle name="Euro 2 2 7 2 2" xfId="93" xr:uid="{00000000-0005-0000-0000-000027000000}"/>
    <cellStyle name="Euro 2 2 7 2 2 2" xfId="235" xr:uid="{00000000-0005-0000-0000-000027000000}"/>
    <cellStyle name="Euro 2 2 7 2 3" xfId="140" xr:uid="{00000000-0005-0000-0000-000028000000}"/>
    <cellStyle name="Euro 2 2 7 2 3 2" xfId="282" xr:uid="{00000000-0005-0000-0000-000028000000}"/>
    <cellStyle name="Euro 2 2 7 2 4" xfId="188" xr:uid="{00000000-0005-0000-0000-000026000000}"/>
    <cellStyle name="Euro 2 2 7 3" xfId="69" xr:uid="{00000000-0005-0000-0000-000029000000}"/>
    <cellStyle name="Euro 2 2 7 3 2" xfId="211" xr:uid="{00000000-0005-0000-0000-000029000000}"/>
    <cellStyle name="Euro 2 2 7 4" xfId="116" xr:uid="{00000000-0005-0000-0000-00002A000000}"/>
    <cellStyle name="Euro 2 2 7 4 2" xfId="258" xr:uid="{00000000-0005-0000-0000-00002A000000}"/>
    <cellStyle name="Euro 2 2 7 5" xfId="164" xr:uid="{00000000-0005-0000-0000-000025000000}"/>
    <cellStyle name="Euro 2 2 8" xfId="101" xr:uid="{00000000-0005-0000-0000-00002B000000}"/>
    <cellStyle name="Euro 2 2 8 2" xfId="243" xr:uid="{00000000-0005-0000-0000-00002B000000}"/>
    <cellStyle name="Euro 2 2 9" xfId="148" xr:uid="{00000000-0005-0000-0000-000002000000}"/>
    <cellStyle name="Euro 2 3" xfId="10" xr:uid="{00000000-0005-0000-0000-00002C000000}"/>
    <cellStyle name="Euro 2 3 2" xfId="20" xr:uid="{00000000-0005-0000-0000-00002D000000}"/>
    <cellStyle name="Euro 2 3 2 2" xfId="44" xr:uid="{00000000-0005-0000-0000-00002E000000}"/>
    <cellStyle name="Euro 2 3 2 2 2" xfId="91" xr:uid="{00000000-0005-0000-0000-00002F000000}"/>
    <cellStyle name="Euro 2 3 2 2 2 2" xfId="233" xr:uid="{00000000-0005-0000-0000-00002F000000}"/>
    <cellStyle name="Euro 2 3 2 2 3" xfId="138" xr:uid="{00000000-0005-0000-0000-000030000000}"/>
    <cellStyle name="Euro 2 3 2 2 3 2" xfId="280" xr:uid="{00000000-0005-0000-0000-000030000000}"/>
    <cellStyle name="Euro 2 3 2 2 4" xfId="186" xr:uid="{00000000-0005-0000-0000-00002E000000}"/>
    <cellStyle name="Euro 2 3 2 3" xfId="67" xr:uid="{00000000-0005-0000-0000-000031000000}"/>
    <cellStyle name="Euro 2 3 2 3 2" xfId="209" xr:uid="{00000000-0005-0000-0000-000031000000}"/>
    <cellStyle name="Euro 2 3 2 4" xfId="114" xr:uid="{00000000-0005-0000-0000-000032000000}"/>
    <cellStyle name="Euro 2 3 2 4 2" xfId="256" xr:uid="{00000000-0005-0000-0000-000032000000}"/>
    <cellStyle name="Euro 2 3 2 5" xfId="162" xr:uid="{00000000-0005-0000-0000-00002D000000}"/>
    <cellStyle name="Euro 2 3 3" xfId="28" xr:uid="{00000000-0005-0000-0000-000033000000}"/>
    <cellStyle name="Euro 2 3 3 2" xfId="52" xr:uid="{00000000-0005-0000-0000-000034000000}"/>
    <cellStyle name="Euro 2 3 3 2 2" xfId="99" xr:uid="{00000000-0005-0000-0000-000035000000}"/>
    <cellStyle name="Euro 2 3 3 2 2 2" xfId="241" xr:uid="{00000000-0005-0000-0000-000035000000}"/>
    <cellStyle name="Euro 2 3 3 2 3" xfId="146" xr:uid="{00000000-0005-0000-0000-000036000000}"/>
    <cellStyle name="Euro 2 3 3 2 3 2" xfId="288" xr:uid="{00000000-0005-0000-0000-000036000000}"/>
    <cellStyle name="Euro 2 3 3 2 4" xfId="194" xr:uid="{00000000-0005-0000-0000-000034000000}"/>
    <cellStyle name="Euro 2 3 3 3" xfId="75" xr:uid="{00000000-0005-0000-0000-000037000000}"/>
    <cellStyle name="Euro 2 3 3 3 2" xfId="217" xr:uid="{00000000-0005-0000-0000-000037000000}"/>
    <cellStyle name="Euro 2 3 3 4" xfId="122" xr:uid="{00000000-0005-0000-0000-000038000000}"/>
    <cellStyle name="Euro 2 3 3 4 2" xfId="264" xr:uid="{00000000-0005-0000-0000-000038000000}"/>
    <cellStyle name="Euro 2 3 3 5" xfId="170" xr:uid="{00000000-0005-0000-0000-000033000000}"/>
    <cellStyle name="Euro 2 3 4" xfId="35" xr:uid="{00000000-0005-0000-0000-000039000000}"/>
    <cellStyle name="Euro 2 3 4 2" xfId="82" xr:uid="{00000000-0005-0000-0000-00003A000000}"/>
    <cellStyle name="Euro 2 3 4 2 2" xfId="224" xr:uid="{00000000-0005-0000-0000-00003A000000}"/>
    <cellStyle name="Euro 2 3 4 3" xfId="129" xr:uid="{00000000-0005-0000-0000-00003B000000}"/>
    <cellStyle name="Euro 2 3 4 3 2" xfId="271" xr:uid="{00000000-0005-0000-0000-00003B000000}"/>
    <cellStyle name="Euro 2 3 4 4" xfId="177" xr:uid="{00000000-0005-0000-0000-000039000000}"/>
    <cellStyle name="Euro 2 3 5" xfId="59" xr:uid="{00000000-0005-0000-0000-00003C000000}"/>
    <cellStyle name="Euro 2 3 5 2" xfId="201" xr:uid="{00000000-0005-0000-0000-00003C000000}"/>
    <cellStyle name="Euro 2 3 6" xfId="106" xr:uid="{00000000-0005-0000-0000-00003D000000}"/>
    <cellStyle name="Euro 2 3 6 2" xfId="248" xr:uid="{00000000-0005-0000-0000-00003D000000}"/>
    <cellStyle name="Euro 2 3 7" xfId="153" xr:uid="{00000000-0005-0000-0000-00002C000000}"/>
    <cellStyle name="Euro 2 4" xfId="16" xr:uid="{00000000-0005-0000-0000-00003E000000}"/>
    <cellStyle name="Euro 2 4 2" xfId="41" xr:uid="{00000000-0005-0000-0000-00003F000000}"/>
    <cellStyle name="Euro 2 4 2 2" xfId="88" xr:uid="{00000000-0005-0000-0000-000040000000}"/>
    <cellStyle name="Euro 2 4 2 2 2" xfId="230" xr:uid="{00000000-0005-0000-0000-000040000000}"/>
    <cellStyle name="Euro 2 4 2 3" xfId="135" xr:uid="{00000000-0005-0000-0000-000041000000}"/>
    <cellStyle name="Euro 2 4 2 3 2" xfId="277" xr:uid="{00000000-0005-0000-0000-000041000000}"/>
    <cellStyle name="Euro 2 4 2 4" xfId="183" xr:uid="{00000000-0005-0000-0000-00003F000000}"/>
    <cellStyle name="Euro 2 4 3" xfId="64" xr:uid="{00000000-0005-0000-0000-000042000000}"/>
    <cellStyle name="Euro 2 4 3 2" xfId="206" xr:uid="{00000000-0005-0000-0000-000042000000}"/>
    <cellStyle name="Euro 2 4 4" xfId="111" xr:uid="{00000000-0005-0000-0000-000043000000}"/>
    <cellStyle name="Euro 2 4 4 2" xfId="253" xr:uid="{00000000-0005-0000-0000-000043000000}"/>
    <cellStyle name="Euro 2 4 5" xfId="159" xr:uid="{00000000-0005-0000-0000-00003E000000}"/>
    <cellStyle name="Euro 2 5" xfId="25" xr:uid="{00000000-0005-0000-0000-000044000000}"/>
    <cellStyle name="Euro 2 5 2" xfId="49" xr:uid="{00000000-0005-0000-0000-000045000000}"/>
    <cellStyle name="Euro 2 5 2 2" xfId="96" xr:uid="{00000000-0005-0000-0000-000046000000}"/>
    <cellStyle name="Euro 2 5 2 2 2" xfId="238" xr:uid="{00000000-0005-0000-0000-000046000000}"/>
    <cellStyle name="Euro 2 5 2 3" xfId="143" xr:uid="{00000000-0005-0000-0000-000047000000}"/>
    <cellStyle name="Euro 2 5 2 3 2" xfId="285" xr:uid="{00000000-0005-0000-0000-000047000000}"/>
    <cellStyle name="Euro 2 5 2 4" xfId="191" xr:uid="{00000000-0005-0000-0000-000045000000}"/>
    <cellStyle name="Euro 2 5 3" xfId="72" xr:uid="{00000000-0005-0000-0000-000048000000}"/>
    <cellStyle name="Euro 2 5 3 2" xfId="214" xr:uid="{00000000-0005-0000-0000-000048000000}"/>
    <cellStyle name="Euro 2 5 4" xfId="119" xr:uid="{00000000-0005-0000-0000-000049000000}"/>
    <cellStyle name="Euro 2 5 4 2" xfId="261" xr:uid="{00000000-0005-0000-0000-000049000000}"/>
    <cellStyle name="Euro 2 5 5" xfId="167" xr:uid="{00000000-0005-0000-0000-000044000000}"/>
    <cellStyle name="Euro 2 6" xfId="32" xr:uid="{00000000-0005-0000-0000-00004A000000}"/>
    <cellStyle name="Euro 2 6 2" xfId="79" xr:uid="{00000000-0005-0000-0000-00004B000000}"/>
    <cellStyle name="Euro 2 6 2 2" xfId="221" xr:uid="{00000000-0005-0000-0000-00004B000000}"/>
    <cellStyle name="Euro 2 6 3" xfId="126" xr:uid="{00000000-0005-0000-0000-00004C000000}"/>
    <cellStyle name="Euro 2 6 3 2" xfId="268" xr:uid="{00000000-0005-0000-0000-00004C000000}"/>
    <cellStyle name="Euro 2 6 4" xfId="174" xr:uid="{00000000-0005-0000-0000-00004A000000}"/>
    <cellStyle name="Euro 2 7" xfId="56" xr:uid="{00000000-0005-0000-0000-00004D000000}"/>
    <cellStyle name="Euro 2 7 2" xfId="198" xr:uid="{00000000-0005-0000-0000-00004D000000}"/>
    <cellStyle name="Euro 2 8" xfId="103" xr:uid="{00000000-0005-0000-0000-00004E000000}"/>
    <cellStyle name="Euro 2 8 2" xfId="245" xr:uid="{00000000-0005-0000-0000-00004E000000}"/>
    <cellStyle name="Euro 2 9" xfId="150" xr:uid="{00000000-0005-0000-0000-000001000000}"/>
    <cellStyle name="Euro 3" xfId="8" xr:uid="{00000000-0005-0000-0000-00004F000000}"/>
    <cellStyle name="Euro 3 2" xfId="18" xr:uid="{00000000-0005-0000-0000-000050000000}"/>
    <cellStyle name="Euro 3 2 2" xfId="43" xr:uid="{00000000-0005-0000-0000-000051000000}"/>
    <cellStyle name="Euro 3 2 2 2" xfId="90" xr:uid="{00000000-0005-0000-0000-000052000000}"/>
    <cellStyle name="Euro 3 2 2 2 2" xfId="232" xr:uid="{00000000-0005-0000-0000-000052000000}"/>
    <cellStyle name="Euro 3 2 2 3" xfId="137" xr:uid="{00000000-0005-0000-0000-000053000000}"/>
    <cellStyle name="Euro 3 2 2 3 2" xfId="279" xr:uid="{00000000-0005-0000-0000-000053000000}"/>
    <cellStyle name="Euro 3 2 2 4" xfId="185" xr:uid="{00000000-0005-0000-0000-000051000000}"/>
    <cellStyle name="Euro 3 2 3" xfId="66" xr:uid="{00000000-0005-0000-0000-000054000000}"/>
    <cellStyle name="Euro 3 2 3 2" xfId="208" xr:uid="{00000000-0005-0000-0000-000054000000}"/>
    <cellStyle name="Euro 3 2 4" xfId="113" xr:uid="{00000000-0005-0000-0000-000055000000}"/>
    <cellStyle name="Euro 3 2 4 2" xfId="255" xr:uid="{00000000-0005-0000-0000-000055000000}"/>
    <cellStyle name="Euro 3 2 5" xfId="161" xr:uid="{00000000-0005-0000-0000-000050000000}"/>
    <cellStyle name="Euro 3 3" xfId="27" xr:uid="{00000000-0005-0000-0000-000056000000}"/>
    <cellStyle name="Euro 3 3 2" xfId="51" xr:uid="{00000000-0005-0000-0000-000057000000}"/>
    <cellStyle name="Euro 3 3 2 2" xfId="98" xr:uid="{00000000-0005-0000-0000-000058000000}"/>
    <cellStyle name="Euro 3 3 2 2 2" xfId="240" xr:uid="{00000000-0005-0000-0000-000058000000}"/>
    <cellStyle name="Euro 3 3 2 3" xfId="145" xr:uid="{00000000-0005-0000-0000-000059000000}"/>
    <cellStyle name="Euro 3 3 2 3 2" xfId="287" xr:uid="{00000000-0005-0000-0000-000059000000}"/>
    <cellStyle name="Euro 3 3 2 4" xfId="193" xr:uid="{00000000-0005-0000-0000-000057000000}"/>
    <cellStyle name="Euro 3 3 3" xfId="74" xr:uid="{00000000-0005-0000-0000-00005A000000}"/>
    <cellStyle name="Euro 3 3 3 2" xfId="216" xr:uid="{00000000-0005-0000-0000-00005A000000}"/>
    <cellStyle name="Euro 3 3 4" xfId="121" xr:uid="{00000000-0005-0000-0000-00005B000000}"/>
    <cellStyle name="Euro 3 3 4 2" xfId="263" xr:uid="{00000000-0005-0000-0000-00005B000000}"/>
    <cellStyle name="Euro 3 3 5" xfId="169" xr:uid="{00000000-0005-0000-0000-000056000000}"/>
    <cellStyle name="Euro 3 4" xfId="34" xr:uid="{00000000-0005-0000-0000-00005C000000}"/>
    <cellStyle name="Euro 3 4 2" xfId="81" xr:uid="{00000000-0005-0000-0000-00005D000000}"/>
    <cellStyle name="Euro 3 4 2 2" xfId="223" xr:uid="{00000000-0005-0000-0000-00005D000000}"/>
    <cellStyle name="Euro 3 4 3" xfId="128" xr:uid="{00000000-0005-0000-0000-00005E000000}"/>
    <cellStyle name="Euro 3 4 3 2" xfId="270" xr:uid="{00000000-0005-0000-0000-00005E000000}"/>
    <cellStyle name="Euro 3 4 4" xfId="176" xr:uid="{00000000-0005-0000-0000-00005C000000}"/>
    <cellStyle name="Euro 3 5" xfId="58" xr:uid="{00000000-0005-0000-0000-00005F000000}"/>
    <cellStyle name="Euro 3 5 2" xfId="200" xr:uid="{00000000-0005-0000-0000-00005F000000}"/>
    <cellStyle name="Euro 3 6" xfId="105" xr:uid="{00000000-0005-0000-0000-000060000000}"/>
    <cellStyle name="Euro 3 6 2" xfId="247" xr:uid="{00000000-0005-0000-0000-000060000000}"/>
    <cellStyle name="Euro 3 7" xfId="152" xr:uid="{00000000-0005-0000-0000-00004F000000}"/>
    <cellStyle name="Euro 4" xfId="15" xr:uid="{00000000-0005-0000-0000-000061000000}"/>
    <cellStyle name="Euro 4 2" xfId="40" xr:uid="{00000000-0005-0000-0000-000062000000}"/>
    <cellStyle name="Euro 4 2 2" xfId="87" xr:uid="{00000000-0005-0000-0000-000063000000}"/>
    <cellStyle name="Euro 4 2 2 2" xfId="229" xr:uid="{00000000-0005-0000-0000-000063000000}"/>
    <cellStyle name="Euro 4 2 3" xfId="134" xr:uid="{00000000-0005-0000-0000-000064000000}"/>
    <cellStyle name="Euro 4 2 3 2" xfId="276" xr:uid="{00000000-0005-0000-0000-000064000000}"/>
    <cellStyle name="Euro 4 2 4" xfId="182" xr:uid="{00000000-0005-0000-0000-000062000000}"/>
    <cellStyle name="Euro 4 3" xfId="63" xr:uid="{00000000-0005-0000-0000-000065000000}"/>
    <cellStyle name="Euro 4 3 2" xfId="205" xr:uid="{00000000-0005-0000-0000-000065000000}"/>
    <cellStyle name="Euro 4 4" xfId="110" xr:uid="{00000000-0005-0000-0000-000066000000}"/>
    <cellStyle name="Euro 4 4 2" xfId="252" xr:uid="{00000000-0005-0000-0000-000066000000}"/>
    <cellStyle name="Euro 4 5" xfId="158" xr:uid="{00000000-0005-0000-0000-000061000000}"/>
    <cellStyle name="Euro 5" xfId="24" xr:uid="{00000000-0005-0000-0000-000067000000}"/>
    <cellStyle name="Euro 5 2" xfId="48" xr:uid="{00000000-0005-0000-0000-000068000000}"/>
    <cellStyle name="Euro 5 2 2" xfId="95" xr:uid="{00000000-0005-0000-0000-000069000000}"/>
    <cellStyle name="Euro 5 2 2 2" xfId="237" xr:uid="{00000000-0005-0000-0000-000069000000}"/>
    <cellStyle name="Euro 5 2 3" xfId="142" xr:uid="{00000000-0005-0000-0000-00006A000000}"/>
    <cellStyle name="Euro 5 2 3 2" xfId="284" xr:uid="{00000000-0005-0000-0000-00006A000000}"/>
    <cellStyle name="Euro 5 2 4" xfId="190" xr:uid="{00000000-0005-0000-0000-000068000000}"/>
    <cellStyle name="Euro 5 3" xfId="71" xr:uid="{00000000-0005-0000-0000-00006B000000}"/>
    <cellStyle name="Euro 5 3 2" xfId="213" xr:uid="{00000000-0005-0000-0000-00006B000000}"/>
    <cellStyle name="Euro 5 4" xfId="118" xr:uid="{00000000-0005-0000-0000-00006C000000}"/>
    <cellStyle name="Euro 5 4 2" xfId="260" xr:uid="{00000000-0005-0000-0000-00006C000000}"/>
    <cellStyle name="Euro 5 5" xfId="166" xr:uid="{00000000-0005-0000-0000-000067000000}"/>
    <cellStyle name="Euro 6" xfId="31" xr:uid="{00000000-0005-0000-0000-00006D000000}"/>
    <cellStyle name="Euro 6 2" xfId="78" xr:uid="{00000000-0005-0000-0000-00006E000000}"/>
    <cellStyle name="Euro 6 2 2" xfId="220" xr:uid="{00000000-0005-0000-0000-00006E000000}"/>
    <cellStyle name="Euro 6 3" xfId="125" xr:uid="{00000000-0005-0000-0000-00006F000000}"/>
    <cellStyle name="Euro 6 3 2" xfId="267" xr:uid="{00000000-0005-0000-0000-00006F000000}"/>
    <cellStyle name="Euro 6 4" xfId="173" xr:uid="{00000000-0005-0000-0000-00006D000000}"/>
    <cellStyle name="Euro 7" xfId="55" xr:uid="{00000000-0005-0000-0000-000070000000}"/>
    <cellStyle name="Euro 7 2" xfId="197" xr:uid="{00000000-0005-0000-0000-000070000000}"/>
    <cellStyle name="Euro 8" xfId="102" xr:uid="{00000000-0005-0000-0000-000071000000}"/>
    <cellStyle name="Euro 8 2" xfId="244" xr:uid="{00000000-0005-0000-0000-000071000000}"/>
    <cellStyle name="Euro 9" xfId="149" xr:uid="{00000000-0005-0000-0000-000000000000}"/>
    <cellStyle name="Komma 2" xfId="11" xr:uid="{00000000-0005-0000-0000-000073000000}"/>
    <cellStyle name="Komma 2 2" xfId="36" xr:uid="{00000000-0005-0000-0000-000074000000}"/>
    <cellStyle name="Komma 2 2 2" xfId="83" xr:uid="{00000000-0005-0000-0000-000075000000}"/>
    <cellStyle name="Komma 2 2 2 2" xfId="225" xr:uid="{00000000-0005-0000-0000-000075000000}"/>
    <cellStyle name="Komma 2 2 3" xfId="130" xr:uid="{00000000-0005-0000-0000-000076000000}"/>
    <cellStyle name="Komma 2 2 3 2" xfId="272" xr:uid="{00000000-0005-0000-0000-000076000000}"/>
    <cellStyle name="Komma 2 2 4" xfId="178" xr:uid="{00000000-0005-0000-0000-000074000000}"/>
    <cellStyle name="Komma 2 3" xfId="60" xr:uid="{00000000-0005-0000-0000-000077000000}"/>
    <cellStyle name="Komma 2 3 2" xfId="202" xr:uid="{00000000-0005-0000-0000-000077000000}"/>
    <cellStyle name="Komma 2 4" xfId="107" xr:uid="{00000000-0005-0000-0000-000078000000}"/>
    <cellStyle name="Komma 2 4 2" xfId="249" xr:uid="{00000000-0005-0000-0000-000078000000}"/>
    <cellStyle name="Komma 2 5" xfId="154" xr:uid="{00000000-0005-0000-0000-000073000000}"/>
    <cellStyle name="Komma 3" xfId="156" xr:uid="{00000000-0005-0000-0000-000035010000}"/>
    <cellStyle name="Komma 4" xfId="294" xr:uid="{8801532A-48AB-473D-A861-D5BDC6C41666}"/>
    <cellStyle name="Prozent" xfId="13" builtinId="5"/>
    <cellStyle name="Prozent 2" xfId="292" xr:uid="{154FAECD-D1C5-4918-A20E-1183A6644A82}"/>
    <cellStyle name="Standard" xfId="0" builtinId="0"/>
    <cellStyle name="Standard 2" xfId="2" xr:uid="{00000000-0005-0000-0000-00007B000000}"/>
    <cellStyle name="Standard 3" xfId="4" xr:uid="{00000000-0005-0000-0000-00007C000000}"/>
    <cellStyle name="Standard 3 2" xfId="6" xr:uid="{00000000-0005-0000-0000-00007D000000}"/>
    <cellStyle name="Standard 3 3" xfId="9" xr:uid="{00000000-0005-0000-0000-00007E000000}"/>
    <cellStyle name="Standard 3 3 2" xfId="19" xr:uid="{00000000-0005-0000-0000-00007F000000}"/>
    <cellStyle name="Standard 4" xfId="290" xr:uid="{E05D5C1F-2695-4593-8248-54C535EF244F}"/>
    <cellStyle name="Währung 2" xfId="12" xr:uid="{00000000-0005-0000-0000-000080000000}"/>
    <cellStyle name="Währung 2 2" xfId="21" xr:uid="{00000000-0005-0000-0000-000081000000}"/>
    <cellStyle name="Währung 2 2 2" xfId="45" xr:uid="{00000000-0005-0000-0000-000082000000}"/>
    <cellStyle name="Währung 2 2 2 2" xfId="92" xr:uid="{00000000-0005-0000-0000-000083000000}"/>
    <cellStyle name="Währung 2 2 2 2 2" xfId="234" xr:uid="{00000000-0005-0000-0000-000083000000}"/>
    <cellStyle name="Währung 2 2 2 3" xfId="139" xr:uid="{00000000-0005-0000-0000-000084000000}"/>
    <cellStyle name="Währung 2 2 2 3 2" xfId="281" xr:uid="{00000000-0005-0000-0000-000084000000}"/>
    <cellStyle name="Währung 2 2 2 4" xfId="187" xr:uid="{00000000-0005-0000-0000-000082000000}"/>
    <cellStyle name="Währung 2 2 3" xfId="68" xr:uid="{00000000-0005-0000-0000-000085000000}"/>
    <cellStyle name="Währung 2 2 3 2" xfId="210" xr:uid="{00000000-0005-0000-0000-000085000000}"/>
    <cellStyle name="Währung 2 2 4" xfId="115" xr:uid="{00000000-0005-0000-0000-000086000000}"/>
    <cellStyle name="Währung 2 2 4 2" xfId="257" xr:uid="{00000000-0005-0000-0000-000086000000}"/>
    <cellStyle name="Währung 2 2 5" xfId="163" xr:uid="{00000000-0005-0000-0000-000081000000}"/>
    <cellStyle name="Währung 2 3" xfId="29" xr:uid="{00000000-0005-0000-0000-000087000000}"/>
    <cellStyle name="Währung 2 3 2" xfId="53" xr:uid="{00000000-0005-0000-0000-000088000000}"/>
    <cellStyle name="Währung 2 3 2 2" xfId="100" xr:uid="{00000000-0005-0000-0000-000089000000}"/>
    <cellStyle name="Währung 2 3 2 2 2" xfId="242" xr:uid="{00000000-0005-0000-0000-000089000000}"/>
    <cellStyle name="Währung 2 3 2 3" xfId="147" xr:uid="{00000000-0005-0000-0000-00008A000000}"/>
    <cellStyle name="Währung 2 3 2 3 2" xfId="289" xr:uid="{00000000-0005-0000-0000-00008A000000}"/>
    <cellStyle name="Währung 2 3 2 4" xfId="195" xr:uid="{00000000-0005-0000-0000-000088000000}"/>
    <cellStyle name="Währung 2 3 3" xfId="76" xr:uid="{00000000-0005-0000-0000-00008B000000}"/>
    <cellStyle name="Währung 2 3 3 2" xfId="218" xr:uid="{00000000-0005-0000-0000-00008B000000}"/>
    <cellStyle name="Währung 2 3 4" xfId="123" xr:uid="{00000000-0005-0000-0000-00008C000000}"/>
    <cellStyle name="Währung 2 3 4 2" xfId="265" xr:uid="{00000000-0005-0000-0000-00008C000000}"/>
    <cellStyle name="Währung 2 3 5" xfId="171" xr:uid="{00000000-0005-0000-0000-000087000000}"/>
    <cellStyle name="Währung 2 4" xfId="37" xr:uid="{00000000-0005-0000-0000-00008D000000}"/>
    <cellStyle name="Währung 2 4 2" xfId="84" xr:uid="{00000000-0005-0000-0000-00008E000000}"/>
    <cellStyle name="Währung 2 4 2 2" xfId="226" xr:uid="{00000000-0005-0000-0000-00008E000000}"/>
    <cellStyle name="Währung 2 4 3" xfId="131" xr:uid="{00000000-0005-0000-0000-00008F000000}"/>
    <cellStyle name="Währung 2 4 3 2" xfId="273" xr:uid="{00000000-0005-0000-0000-00008F000000}"/>
    <cellStyle name="Währung 2 4 4" xfId="179" xr:uid="{00000000-0005-0000-0000-00008D000000}"/>
    <cellStyle name="Währung 2 5" xfId="61" xr:uid="{00000000-0005-0000-0000-000090000000}"/>
    <cellStyle name="Währung 2 5 2" xfId="203" xr:uid="{00000000-0005-0000-0000-000090000000}"/>
    <cellStyle name="Währung 2 6" xfId="108" xr:uid="{00000000-0005-0000-0000-000091000000}"/>
    <cellStyle name="Währung 2 6 2" xfId="250" xr:uid="{00000000-0005-0000-0000-000091000000}"/>
    <cellStyle name="Währung 2 7" xfId="155" xr:uid="{00000000-0005-0000-0000-000080000000}"/>
    <cellStyle name="Währung 2 8" xfId="291" xr:uid="{7300912D-3260-4833-90D5-2E806DC26C31}"/>
    <cellStyle name="Währung 3" xfId="38" xr:uid="{00000000-0005-0000-0000-000092000000}"/>
    <cellStyle name="Währung 3 2" xfId="85" xr:uid="{00000000-0005-0000-0000-000093000000}"/>
    <cellStyle name="Währung 3 2 2" xfId="227" xr:uid="{00000000-0005-0000-0000-000093000000}"/>
    <cellStyle name="Währung 3 3" xfId="132" xr:uid="{00000000-0005-0000-0000-000094000000}"/>
    <cellStyle name="Währung 3 3 2" xfId="274" xr:uid="{00000000-0005-0000-0000-000094000000}"/>
    <cellStyle name="Währung 3 4" xfId="180" xr:uid="{00000000-0005-0000-0000-000092000000}"/>
    <cellStyle name="Währung 4" xfId="295" xr:uid="{62F50099-765E-4AE2-AA0C-59F238690976}"/>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T921"/>
  <sheetViews>
    <sheetView tabSelected="1" zoomScale="80" zoomScaleNormal="80" workbookViewId="0">
      <pane ySplit="10" topLeftCell="A11" activePane="bottomLeft" state="frozen"/>
      <selection activeCell="A2" sqref="A2:J2"/>
      <selection pane="bottomLeft" activeCell="A11" sqref="A11:J12"/>
    </sheetView>
  </sheetViews>
  <sheetFormatPr baseColWidth="10" defaultColWidth="11.453125" defaultRowHeight="13"/>
  <cols>
    <col min="1" max="2" width="11.453125" style="107"/>
    <col min="3" max="3" width="11.453125" style="3"/>
    <col min="4" max="4" width="32.453125" style="6" customWidth="1"/>
    <col min="5" max="5" width="80.6328125" style="6" customWidth="1"/>
    <col min="6" max="6" width="40.6328125" style="6" customWidth="1"/>
    <col min="7" max="8" width="40.6328125" style="3" customWidth="1"/>
    <col min="9" max="10" width="40.6328125" style="6" customWidth="1"/>
    <col min="11" max="16384" width="11.453125" style="6"/>
  </cols>
  <sheetData>
    <row r="1" spans="1:11" s="8" customFormat="1" ht="23">
      <c r="A1" s="264" t="s">
        <v>501</v>
      </c>
      <c r="B1" s="265"/>
      <c r="C1" s="265"/>
      <c r="D1" s="265"/>
      <c r="E1" s="265"/>
      <c r="F1" s="265"/>
      <c r="G1" s="265"/>
      <c r="H1" s="265"/>
      <c r="I1" s="265"/>
      <c r="J1" s="265"/>
    </row>
    <row r="2" spans="1:11" s="247" customFormat="1" ht="23" customHeight="1">
      <c r="A2" s="266" t="s">
        <v>499</v>
      </c>
      <c r="B2" s="267"/>
      <c r="C2" s="267"/>
      <c r="D2" s="267"/>
      <c r="E2" s="267"/>
      <c r="F2" s="267"/>
      <c r="G2" s="267"/>
      <c r="H2" s="267"/>
      <c r="I2" s="267"/>
      <c r="J2" s="267"/>
    </row>
    <row r="3" spans="1:11" s="250" customFormat="1" ht="23.5" customHeight="1" thickBot="1">
      <c r="A3" s="268" t="s">
        <v>0</v>
      </c>
      <c r="B3" s="268"/>
      <c r="C3" s="269"/>
      <c r="D3" s="269"/>
      <c r="E3" s="269"/>
      <c r="F3" s="270"/>
      <c r="G3" s="270"/>
      <c r="H3" s="248"/>
      <c r="I3" s="248"/>
      <c r="J3" s="249"/>
    </row>
    <row r="4" spans="1:11" s="250" customFormat="1" ht="23.5" customHeight="1" thickBot="1">
      <c r="A4" s="268" t="s">
        <v>1</v>
      </c>
      <c r="B4" s="268"/>
      <c r="C4" s="269"/>
      <c r="D4" s="269"/>
      <c r="E4" s="269"/>
      <c r="F4" s="270"/>
      <c r="G4" s="270"/>
      <c r="H4" s="248"/>
      <c r="I4" s="248"/>
      <c r="J4" s="249"/>
    </row>
    <row r="5" spans="1:11" s="250" customFormat="1" ht="17.5"/>
    <row r="6" spans="1:11" s="250" customFormat="1" ht="33" customHeight="1" thickBot="1"/>
    <row r="7" spans="1:11" s="4" customFormat="1" ht="50" customHeight="1" thickBot="1">
      <c r="A7" s="377" t="s">
        <v>494</v>
      </c>
      <c r="B7" s="378"/>
      <c r="C7" s="378"/>
      <c r="D7" s="378"/>
      <c r="E7" s="378"/>
      <c r="F7" s="378"/>
      <c r="G7" s="378"/>
      <c r="H7" s="378"/>
      <c r="I7" s="378"/>
      <c r="J7" s="379"/>
    </row>
    <row r="8" spans="1:11" s="4" customFormat="1" ht="30" customHeight="1" thickBot="1">
      <c r="A8" s="377"/>
      <c r="B8" s="378"/>
      <c r="C8" s="378"/>
      <c r="D8" s="378"/>
      <c r="E8" s="378"/>
      <c r="F8" s="378"/>
      <c r="G8" s="378"/>
      <c r="H8" s="378"/>
      <c r="I8" s="378"/>
      <c r="J8" s="379"/>
    </row>
    <row r="9" spans="1:11" s="8" customFormat="1" ht="23.5" hidden="1" thickBot="1">
      <c r="A9" s="380" t="s">
        <v>0</v>
      </c>
      <c r="B9" s="381"/>
      <c r="C9" s="381"/>
      <c r="D9" s="381"/>
      <c r="E9" s="381"/>
      <c r="F9" s="381"/>
      <c r="G9" s="381"/>
      <c r="H9" s="382"/>
      <c r="I9" s="13"/>
      <c r="J9" s="14"/>
    </row>
    <row r="10" spans="1:11" s="8" customFormat="1" ht="23.5" hidden="1" thickBot="1">
      <c r="A10" s="383" t="s">
        <v>1</v>
      </c>
      <c r="B10" s="383"/>
      <c r="C10" s="383"/>
      <c r="D10" s="383"/>
      <c r="E10" s="383"/>
      <c r="F10" s="383"/>
      <c r="G10" s="383"/>
      <c r="H10" s="384"/>
      <c r="I10" s="20"/>
      <c r="J10" s="21"/>
    </row>
    <row r="11" spans="1:11" s="4" customFormat="1" ht="37.25" customHeight="1">
      <c r="A11" s="271" t="s">
        <v>500</v>
      </c>
      <c r="B11" s="272"/>
      <c r="C11" s="272"/>
      <c r="D11" s="272"/>
      <c r="E11" s="272"/>
      <c r="F11" s="272"/>
      <c r="G11" s="272"/>
      <c r="H11" s="272"/>
      <c r="I11" s="272"/>
      <c r="J11" s="273"/>
      <c r="K11" s="11"/>
    </row>
    <row r="12" spans="1:11" s="4" customFormat="1" ht="37.25" customHeight="1" thickBot="1">
      <c r="A12" s="274"/>
      <c r="B12" s="275"/>
      <c r="C12" s="275"/>
      <c r="D12" s="275"/>
      <c r="E12" s="275"/>
      <c r="F12" s="275"/>
      <c r="G12" s="275"/>
      <c r="H12" s="275"/>
      <c r="I12" s="275"/>
      <c r="J12" s="276"/>
      <c r="K12" s="11"/>
    </row>
    <row r="13" spans="1:11" s="4" customFormat="1" ht="335" customHeight="1" thickBot="1">
      <c r="A13" s="385" t="s">
        <v>3</v>
      </c>
      <c r="B13" s="386"/>
      <c r="C13" s="386"/>
      <c r="D13" s="387"/>
      <c r="E13" s="388" t="s">
        <v>382</v>
      </c>
      <c r="F13" s="388"/>
      <c r="G13" s="388"/>
      <c r="H13" s="388"/>
      <c r="I13" s="388"/>
      <c r="J13" s="389"/>
    </row>
    <row r="14" spans="1:11" s="4" customFormat="1" ht="89" customHeight="1" thickBot="1">
      <c r="A14" s="385" t="s">
        <v>4</v>
      </c>
      <c r="B14" s="386"/>
      <c r="C14" s="386"/>
      <c r="D14" s="387"/>
      <c r="E14" s="388" t="s">
        <v>5</v>
      </c>
      <c r="F14" s="388"/>
      <c r="G14" s="388"/>
      <c r="H14" s="388"/>
      <c r="I14" s="388"/>
      <c r="J14" s="389"/>
    </row>
    <row r="15" spans="1:11" s="4" customFormat="1" ht="257.5" customHeight="1" thickBot="1">
      <c r="A15" s="390" t="s">
        <v>6</v>
      </c>
      <c r="B15" s="391"/>
      <c r="C15" s="391"/>
      <c r="D15" s="392"/>
      <c r="E15" s="393" t="s">
        <v>7</v>
      </c>
      <c r="F15" s="394"/>
      <c r="G15" s="394"/>
      <c r="H15" s="394"/>
      <c r="I15" s="394"/>
      <c r="J15" s="395"/>
    </row>
    <row r="16" spans="1:11" s="2" customFormat="1" ht="21" customHeight="1" thickBot="1">
      <c r="A16" s="396"/>
      <c r="B16" s="397"/>
      <c r="C16" s="397"/>
      <c r="D16" s="397"/>
      <c r="E16" s="397"/>
      <c r="F16" s="397"/>
      <c r="G16" s="397"/>
      <c r="H16" s="397"/>
      <c r="I16" s="397"/>
      <c r="J16" s="398"/>
      <c r="K16" s="15"/>
    </row>
    <row r="17" spans="1:11" s="2" customFormat="1" ht="39.65" customHeight="1" thickBot="1">
      <c r="A17" s="277" t="s">
        <v>8</v>
      </c>
      <c r="B17" s="278"/>
      <c r="C17" s="279" t="s">
        <v>9</v>
      </c>
      <c r="D17" s="281" t="s">
        <v>2</v>
      </c>
      <c r="E17" s="281"/>
      <c r="F17" s="281"/>
      <c r="G17" s="281"/>
      <c r="H17" s="281"/>
      <c r="I17" s="281"/>
      <c r="J17" s="282"/>
      <c r="K17" s="15"/>
    </row>
    <row r="18" spans="1:11" s="2" customFormat="1" ht="31.25" customHeight="1" thickBot="1">
      <c r="A18" s="103" t="s">
        <v>10</v>
      </c>
      <c r="B18" s="103" t="s">
        <v>11</v>
      </c>
      <c r="C18" s="280"/>
      <c r="D18" s="365"/>
      <c r="E18" s="365"/>
      <c r="F18" s="365"/>
      <c r="G18" s="365"/>
      <c r="H18" s="365"/>
      <c r="I18" s="365"/>
      <c r="J18" s="366"/>
      <c r="K18" s="17"/>
    </row>
    <row r="19" spans="1:11" s="5" customFormat="1" ht="65.150000000000006" customHeight="1" thickBot="1">
      <c r="A19" s="399" t="s">
        <v>385</v>
      </c>
      <c r="B19" s="400"/>
      <c r="C19" s="400"/>
      <c r="D19" s="400" t="s">
        <v>87</v>
      </c>
      <c r="E19" s="400"/>
      <c r="F19" s="75" t="s">
        <v>12</v>
      </c>
      <c r="G19" s="18" t="s">
        <v>13</v>
      </c>
      <c r="H19" s="367"/>
      <c r="I19" s="368"/>
      <c r="J19" s="369"/>
    </row>
    <row r="20" spans="1:11" ht="26">
      <c r="A20" s="104"/>
      <c r="B20" s="104"/>
      <c r="C20" s="50"/>
      <c r="D20" s="330" t="s">
        <v>88</v>
      </c>
      <c r="E20" s="65" t="s">
        <v>89</v>
      </c>
      <c r="F20" s="145" t="s">
        <v>15</v>
      </c>
      <c r="G20" s="79" t="s">
        <v>14</v>
      </c>
      <c r="H20" s="80"/>
      <c r="I20" s="333" t="s">
        <v>90</v>
      </c>
      <c r="J20" s="336"/>
    </row>
    <row r="21" spans="1:11" ht="26">
      <c r="A21" s="104"/>
      <c r="B21" s="104"/>
      <c r="C21" s="50"/>
      <c r="D21" s="331"/>
      <c r="E21" s="66" t="s">
        <v>91</v>
      </c>
      <c r="F21" s="94" t="s">
        <v>15</v>
      </c>
      <c r="G21" s="84" t="s">
        <v>14</v>
      </c>
      <c r="H21" s="85"/>
      <c r="I21" s="334"/>
      <c r="J21" s="337"/>
    </row>
    <row r="22" spans="1:11" ht="26.5" thickBot="1">
      <c r="A22" s="104"/>
      <c r="B22" s="104"/>
      <c r="C22" s="50"/>
      <c r="D22" s="332"/>
      <c r="E22" s="120" t="s">
        <v>92</v>
      </c>
      <c r="F22" s="95" t="s">
        <v>15</v>
      </c>
      <c r="G22" s="88" t="s">
        <v>14</v>
      </c>
      <c r="H22" s="89"/>
      <c r="I22" s="335"/>
      <c r="J22" s="338"/>
    </row>
    <row r="23" spans="1:11" ht="26">
      <c r="A23" s="104"/>
      <c r="B23" s="104"/>
      <c r="C23" s="50"/>
      <c r="D23" s="330" t="s">
        <v>93</v>
      </c>
      <c r="E23" s="65" t="s">
        <v>94</v>
      </c>
      <c r="F23" s="145" t="s">
        <v>15</v>
      </c>
      <c r="G23" s="79" t="s">
        <v>14</v>
      </c>
      <c r="H23" s="80"/>
      <c r="I23" s="333" t="s">
        <v>95</v>
      </c>
      <c r="J23" s="80"/>
    </row>
    <row r="24" spans="1:11" ht="26.5" thickBot="1">
      <c r="A24" s="104"/>
      <c r="B24" s="104"/>
      <c r="C24" s="50"/>
      <c r="D24" s="332"/>
      <c r="E24" s="120" t="s">
        <v>96</v>
      </c>
      <c r="F24" s="95" t="s">
        <v>15</v>
      </c>
      <c r="G24" s="88" t="s">
        <v>14</v>
      </c>
      <c r="H24" s="89"/>
      <c r="I24" s="335"/>
      <c r="J24" s="89"/>
    </row>
    <row r="25" spans="1:11" ht="26">
      <c r="A25" s="104"/>
      <c r="B25" s="104"/>
      <c r="C25" s="50"/>
      <c r="D25" s="330" t="s">
        <v>97</v>
      </c>
      <c r="E25" s="65" t="s">
        <v>98</v>
      </c>
      <c r="F25" s="145" t="s">
        <v>99</v>
      </c>
      <c r="G25" s="79" t="s">
        <v>14</v>
      </c>
      <c r="H25" s="80"/>
      <c r="I25" s="333" t="s">
        <v>100</v>
      </c>
      <c r="J25" s="80"/>
    </row>
    <row r="26" spans="1:11" ht="26.5" thickBot="1">
      <c r="A26" s="104"/>
      <c r="B26" s="104"/>
      <c r="C26" s="50"/>
      <c r="D26" s="332"/>
      <c r="E26" s="120" t="s">
        <v>101</v>
      </c>
      <c r="F26" s="137"/>
      <c r="G26" s="88" t="s">
        <v>14</v>
      </c>
      <c r="H26" s="89"/>
      <c r="I26" s="335"/>
      <c r="J26" s="89"/>
    </row>
    <row r="27" spans="1:11" ht="51" customHeight="1" thickBot="1">
      <c r="A27" s="104"/>
      <c r="B27" s="104"/>
      <c r="C27" s="50"/>
      <c r="D27" s="112" t="s">
        <v>102</v>
      </c>
      <c r="E27" s="68" t="s">
        <v>103</v>
      </c>
      <c r="F27" s="139"/>
      <c r="G27" s="12" t="s">
        <v>14</v>
      </c>
      <c r="H27" s="63"/>
      <c r="I27" s="57" t="s">
        <v>104</v>
      </c>
      <c r="J27" s="63"/>
    </row>
    <row r="28" spans="1:11" ht="26">
      <c r="A28" s="104"/>
      <c r="B28" s="104"/>
      <c r="C28" s="50"/>
      <c r="D28" s="330" t="s">
        <v>105</v>
      </c>
      <c r="E28" s="65" t="s">
        <v>106</v>
      </c>
      <c r="F28" s="140"/>
      <c r="G28" s="79" t="s">
        <v>14</v>
      </c>
      <c r="H28" s="80"/>
      <c r="I28" s="333" t="s">
        <v>107</v>
      </c>
      <c r="J28" s="80"/>
    </row>
    <row r="29" spans="1:11" ht="26.5" thickBot="1">
      <c r="A29" s="104"/>
      <c r="B29" s="104"/>
      <c r="C29" s="50"/>
      <c r="D29" s="332"/>
      <c r="E29" s="120" t="s">
        <v>108</v>
      </c>
      <c r="F29" s="137"/>
      <c r="G29" s="88" t="s">
        <v>14</v>
      </c>
      <c r="H29" s="89"/>
      <c r="I29" s="335"/>
      <c r="J29" s="89"/>
    </row>
    <row r="30" spans="1:11" ht="26.5" thickBot="1">
      <c r="A30" s="104"/>
      <c r="B30" s="104"/>
      <c r="C30" s="50"/>
      <c r="D30" s="1" t="s">
        <v>109</v>
      </c>
      <c r="E30" s="68" t="s">
        <v>110</v>
      </c>
      <c r="F30" s="139"/>
      <c r="G30" s="12" t="s">
        <v>14</v>
      </c>
      <c r="H30" s="63"/>
      <c r="I30" s="7" t="s">
        <v>111</v>
      </c>
      <c r="J30" s="63"/>
    </row>
    <row r="31" spans="1:11" ht="26.5" thickBot="1">
      <c r="A31" s="104"/>
      <c r="B31" s="104"/>
      <c r="C31" s="50"/>
      <c r="D31" s="1" t="s">
        <v>112</v>
      </c>
      <c r="E31" s="68" t="s">
        <v>113</v>
      </c>
      <c r="F31" s="139"/>
      <c r="G31" s="12" t="s">
        <v>14</v>
      </c>
      <c r="H31" s="63"/>
      <c r="I31" s="7" t="s">
        <v>114</v>
      </c>
      <c r="J31" s="63"/>
    </row>
    <row r="32" spans="1:11" ht="37.5">
      <c r="A32" s="104"/>
      <c r="B32" s="104"/>
      <c r="C32" s="50"/>
      <c r="D32" s="330" t="s">
        <v>115</v>
      </c>
      <c r="E32" s="65" t="s">
        <v>116</v>
      </c>
      <c r="F32" s="146" t="s">
        <v>117</v>
      </c>
      <c r="G32" s="79" t="s">
        <v>14</v>
      </c>
      <c r="H32" s="80"/>
      <c r="I32" s="155" t="s">
        <v>118</v>
      </c>
      <c r="J32" s="336"/>
    </row>
    <row r="33" spans="1:10" ht="37.5">
      <c r="A33" s="104"/>
      <c r="B33" s="104"/>
      <c r="C33" s="50"/>
      <c r="D33" s="331"/>
      <c r="E33" s="66" t="s">
        <v>119</v>
      </c>
      <c r="F33" s="147" t="s">
        <v>179</v>
      </c>
      <c r="G33" s="84" t="s">
        <v>14</v>
      </c>
      <c r="H33" s="85"/>
      <c r="I33" s="334" t="s">
        <v>121</v>
      </c>
      <c r="J33" s="337"/>
    </row>
    <row r="34" spans="1:10" ht="26">
      <c r="A34" s="104"/>
      <c r="B34" s="104"/>
      <c r="C34" s="50"/>
      <c r="D34" s="331"/>
      <c r="E34" s="66" t="s">
        <v>122</v>
      </c>
      <c r="F34" s="156"/>
      <c r="G34" s="84" t="s">
        <v>14</v>
      </c>
      <c r="H34" s="85"/>
      <c r="I34" s="334"/>
      <c r="J34" s="337"/>
    </row>
    <row r="35" spans="1:10" ht="26">
      <c r="A35" s="104"/>
      <c r="B35" s="104"/>
      <c r="C35" s="50"/>
      <c r="D35" s="331"/>
      <c r="E35" s="66" t="s">
        <v>123</v>
      </c>
      <c r="F35" s="147" t="s">
        <v>124</v>
      </c>
      <c r="G35" s="84" t="s">
        <v>14</v>
      </c>
      <c r="H35" s="85"/>
      <c r="I35" s="334"/>
      <c r="J35" s="337"/>
    </row>
    <row r="36" spans="1:10" ht="26.5" thickBot="1">
      <c r="A36" s="104"/>
      <c r="B36" s="104"/>
      <c r="C36" s="50"/>
      <c r="D36" s="332"/>
      <c r="E36" s="120" t="s">
        <v>125</v>
      </c>
      <c r="F36" s="148" t="s">
        <v>126</v>
      </c>
      <c r="G36" s="88" t="s">
        <v>14</v>
      </c>
      <c r="H36" s="89"/>
      <c r="I36" s="335"/>
      <c r="J36" s="338"/>
    </row>
    <row r="37" spans="1:10" ht="26.5" thickBot="1">
      <c r="A37" s="104"/>
      <c r="B37" s="104"/>
      <c r="C37" s="50"/>
      <c r="D37" s="1" t="s">
        <v>127</v>
      </c>
      <c r="E37" s="74" t="s">
        <v>128</v>
      </c>
      <c r="F37" s="126" t="s">
        <v>15</v>
      </c>
      <c r="G37" s="12" t="s">
        <v>14</v>
      </c>
      <c r="H37" s="63"/>
      <c r="I37" s="57" t="s">
        <v>129</v>
      </c>
      <c r="J37" s="319"/>
    </row>
    <row r="38" spans="1:10" ht="26.5" thickBot="1">
      <c r="A38" s="104"/>
      <c r="B38" s="104"/>
      <c r="C38" s="50"/>
      <c r="D38" s="1" t="s">
        <v>130</v>
      </c>
      <c r="E38" s="118" t="s">
        <v>131</v>
      </c>
      <c r="F38" s="93" t="s">
        <v>15</v>
      </c>
      <c r="G38" s="12" t="s">
        <v>14</v>
      </c>
      <c r="H38" s="63"/>
      <c r="I38" s="7" t="s">
        <v>132</v>
      </c>
      <c r="J38" s="320"/>
    </row>
    <row r="39" spans="1:10" ht="53" customHeight="1" thickBot="1">
      <c r="A39" s="104"/>
      <c r="B39" s="104"/>
      <c r="C39" s="50"/>
      <c r="D39" s="10" t="s">
        <v>133</v>
      </c>
      <c r="E39" s="68" t="s">
        <v>134</v>
      </c>
      <c r="F39" s="139"/>
      <c r="G39" s="12" t="s">
        <v>14</v>
      </c>
      <c r="H39" s="63"/>
      <c r="I39" s="7" t="s">
        <v>135</v>
      </c>
      <c r="J39" s="321"/>
    </row>
    <row r="40" spans="1:10" ht="61.25" customHeight="1" thickBot="1">
      <c r="A40" s="104"/>
      <c r="B40" s="104"/>
      <c r="C40" s="50"/>
      <c r="D40" s="1" t="s">
        <v>136</v>
      </c>
      <c r="E40" s="68" t="s">
        <v>137</v>
      </c>
      <c r="F40" s="139"/>
      <c r="G40" s="12" t="s">
        <v>14</v>
      </c>
      <c r="H40" s="63"/>
      <c r="I40" s="7" t="s">
        <v>138</v>
      </c>
      <c r="J40" s="63"/>
    </row>
    <row r="41" spans="1:10" ht="26">
      <c r="A41" s="104"/>
      <c r="B41" s="104"/>
      <c r="C41" s="50"/>
      <c r="D41" s="330" t="s">
        <v>139</v>
      </c>
      <c r="E41" s="225" t="s">
        <v>384</v>
      </c>
      <c r="F41" s="94" t="s">
        <v>15</v>
      </c>
      <c r="G41" s="79" t="s">
        <v>14</v>
      </c>
      <c r="H41" s="80"/>
      <c r="I41" s="333" t="s">
        <v>140</v>
      </c>
      <c r="J41" s="336"/>
    </row>
    <row r="42" spans="1:10" ht="26.5" thickBot="1">
      <c r="A42" s="104"/>
      <c r="B42" s="104"/>
      <c r="C42" s="50"/>
      <c r="D42" s="331"/>
      <c r="E42" s="66" t="s">
        <v>141</v>
      </c>
      <c r="F42" s="136"/>
      <c r="G42" s="84" t="s">
        <v>14</v>
      </c>
      <c r="H42" s="85"/>
      <c r="I42" s="334"/>
      <c r="J42" s="337"/>
    </row>
    <row r="43" spans="1:10" ht="26">
      <c r="A43" s="104"/>
      <c r="B43" s="104"/>
      <c r="C43" s="50"/>
      <c r="D43" s="331"/>
      <c r="E43" s="66" t="s">
        <v>142</v>
      </c>
      <c r="F43" s="94" t="s">
        <v>15</v>
      </c>
      <c r="G43" s="84" t="s">
        <v>14</v>
      </c>
      <c r="H43" s="85"/>
      <c r="I43" s="334"/>
      <c r="J43" s="337"/>
    </row>
    <row r="44" spans="1:10" ht="26">
      <c r="A44" s="104"/>
      <c r="B44" s="104"/>
      <c r="C44" s="50"/>
      <c r="D44" s="331"/>
      <c r="E44" s="66" t="s">
        <v>280</v>
      </c>
      <c r="F44" s="94" t="s">
        <v>15</v>
      </c>
      <c r="G44" s="84" t="s">
        <v>14</v>
      </c>
      <c r="H44" s="85"/>
      <c r="I44" s="334"/>
      <c r="J44" s="337"/>
    </row>
    <row r="45" spans="1:10" ht="28.5" customHeight="1">
      <c r="A45" s="104"/>
      <c r="B45" s="104"/>
      <c r="C45" s="50"/>
      <c r="D45" s="371"/>
      <c r="E45" s="71" t="s">
        <v>282</v>
      </c>
      <c r="F45" s="94" t="s">
        <v>15</v>
      </c>
      <c r="G45" s="84" t="s">
        <v>14</v>
      </c>
      <c r="H45" s="204"/>
      <c r="I45" s="373"/>
      <c r="J45" s="375"/>
    </row>
    <row r="46" spans="1:10" ht="26.5" thickBot="1">
      <c r="A46" s="104"/>
      <c r="B46" s="104"/>
      <c r="C46" s="50"/>
      <c r="D46" s="332"/>
      <c r="E46" s="91" t="s">
        <v>143</v>
      </c>
      <c r="F46" s="137"/>
      <c r="G46" s="88" t="s">
        <v>14</v>
      </c>
      <c r="H46" s="89"/>
      <c r="I46" s="335"/>
      <c r="J46" s="338"/>
    </row>
    <row r="47" spans="1:10" ht="26.5" thickBot="1">
      <c r="A47" s="104"/>
      <c r="B47" s="104"/>
      <c r="C47" s="50"/>
      <c r="D47" s="330" t="s">
        <v>144</v>
      </c>
      <c r="E47" s="65" t="s">
        <v>145</v>
      </c>
      <c r="F47" s="149"/>
      <c r="G47" s="79" t="s">
        <v>14</v>
      </c>
      <c r="H47" s="80"/>
      <c r="I47" s="333" t="s">
        <v>146</v>
      </c>
      <c r="J47" s="336"/>
    </row>
    <row r="48" spans="1:10" ht="26">
      <c r="A48" s="104"/>
      <c r="B48" s="104"/>
      <c r="C48" s="50"/>
      <c r="D48" s="331"/>
      <c r="E48" s="66" t="s">
        <v>147</v>
      </c>
      <c r="F48" s="94" t="s">
        <v>15</v>
      </c>
      <c r="G48" s="84" t="s">
        <v>14</v>
      </c>
      <c r="H48" s="85"/>
      <c r="I48" s="334"/>
      <c r="J48" s="337"/>
    </row>
    <row r="49" spans="1:10" ht="26">
      <c r="A49" s="104"/>
      <c r="B49" s="104"/>
      <c r="C49" s="50"/>
      <c r="D49" s="331"/>
      <c r="E49" s="66" t="s">
        <v>148</v>
      </c>
      <c r="F49" s="94" t="s">
        <v>15</v>
      </c>
      <c r="G49" s="84" t="s">
        <v>14</v>
      </c>
      <c r="H49" s="85"/>
      <c r="I49" s="334"/>
      <c r="J49" s="337"/>
    </row>
    <row r="50" spans="1:10" ht="26.5" thickBot="1">
      <c r="A50" s="104"/>
      <c r="B50" s="104"/>
      <c r="C50" s="50"/>
      <c r="D50" s="332"/>
      <c r="E50" s="120" t="s">
        <v>149</v>
      </c>
      <c r="F50" s="95" t="s">
        <v>15</v>
      </c>
      <c r="G50" s="88" t="s">
        <v>14</v>
      </c>
      <c r="H50" s="89"/>
      <c r="I50" s="335"/>
      <c r="J50" s="338"/>
    </row>
    <row r="51" spans="1:10" ht="38" thickBot="1">
      <c r="A51" s="104"/>
      <c r="B51" s="104"/>
      <c r="C51" s="50"/>
      <c r="D51" s="10" t="s">
        <v>150</v>
      </c>
      <c r="E51" s="157" t="s">
        <v>151</v>
      </c>
      <c r="F51" s="158" t="s">
        <v>152</v>
      </c>
      <c r="G51" s="98" t="s">
        <v>14</v>
      </c>
      <c r="H51" s="151"/>
      <c r="I51" s="9" t="s">
        <v>153</v>
      </c>
      <c r="J51" s="151"/>
    </row>
    <row r="52" spans="1:10" ht="56.5" customHeight="1" thickBot="1">
      <c r="A52" s="124"/>
      <c r="B52" s="124"/>
      <c r="C52" s="50"/>
      <c r="D52" s="112" t="s">
        <v>16</v>
      </c>
      <c r="E52" s="117" t="s">
        <v>300</v>
      </c>
      <c r="F52" s="138"/>
      <c r="G52" s="12" t="s">
        <v>14</v>
      </c>
      <c r="H52" s="63"/>
      <c r="I52" s="125" t="s">
        <v>17</v>
      </c>
      <c r="J52" s="150"/>
    </row>
    <row r="53" spans="1:10" s="82" customFormat="1" ht="39">
      <c r="A53" s="105"/>
      <c r="B53" s="106"/>
      <c r="C53" s="77"/>
      <c r="D53" s="339" t="s">
        <v>18</v>
      </c>
      <c r="E53" s="78" t="s">
        <v>19</v>
      </c>
      <c r="F53" s="133"/>
      <c r="G53" s="79" t="s">
        <v>14</v>
      </c>
      <c r="H53" s="80"/>
      <c r="I53" s="81" t="s">
        <v>20</v>
      </c>
      <c r="J53" s="80"/>
    </row>
    <row r="54" spans="1:10" s="82" customFormat="1" ht="39">
      <c r="A54" s="105"/>
      <c r="B54" s="106"/>
      <c r="C54" s="77"/>
      <c r="D54" s="340"/>
      <c r="E54" s="83" t="s">
        <v>21</v>
      </c>
      <c r="F54" s="134"/>
      <c r="G54" s="84" t="s">
        <v>14</v>
      </c>
      <c r="H54" s="85"/>
      <c r="I54" s="86" t="s">
        <v>22</v>
      </c>
      <c r="J54" s="85"/>
    </row>
    <row r="55" spans="1:10" s="82" customFormat="1" ht="80.5" customHeight="1">
      <c r="A55" s="105"/>
      <c r="B55" s="106"/>
      <c r="C55" s="77"/>
      <c r="D55" s="340"/>
      <c r="E55" s="152" t="s">
        <v>155</v>
      </c>
      <c r="F55" s="134"/>
      <c r="G55" s="84" t="s">
        <v>14</v>
      </c>
      <c r="H55" s="85"/>
      <c r="I55" s="86" t="s">
        <v>156</v>
      </c>
      <c r="J55" s="85"/>
    </row>
    <row r="56" spans="1:10" s="82" customFormat="1" ht="58" customHeight="1" thickBot="1">
      <c r="A56" s="105"/>
      <c r="B56" s="106"/>
      <c r="C56" s="77"/>
      <c r="D56" s="341"/>
      <c r="E56" s="87" t="s">
        <v>23</v>
      </c>
      <c r="F56" s="135"/>
      <c r="G56" s="88" t="s">
        <v>14</v>
      </c>
      <c r="H56" s="89"/>
      <c r="I56" s="90" t="s">
        <v>24</v>
      </c>
      <c r="J56" s="89"/>
    </row>
    <row r="57" spans="1:10" ht="26.5" thickBot="1">
      <c r="A57" s="104"/>
      <c r="B57" s="104"/>
      <c r="C57" s="50"/>
      <c r="D57" s="1" t="s">
        <v>157</v>
      </c>
      <c r="E57" s="68" t="s">
        <v>158</v>
      </c>
      <c r="F57" s="139"/>
      <c r="G57" s="12" t="s">
        <v>14</v>
      </c>
      <c r="H57" s="63"/>
      <c r="I57" s="90" t="s">
        <v>159</v>
      </c>
      <c r="J57" s="89"/>
    </row>
    <row r="58" spans="1:10" ht="26.5" thickBot="1">
      <c r="A58" s="104"/>
      <c r="B58" s="104"/>
      <c r="C58" s="50"/>
      <c r="D58" s="1" t="s">
        <v>160</v>
      </c>
      <c r="E58" s="68" t="s">
        <v>161</v>
      </c>
      <c r="F58" s="96"/>
      <c r="G58" s="12" t="s">
        <v>14</v>
      </c>
      <c r="H58" s="150"/>
      <c r="I58" s="90" t="s">
        <v>159</v>
      </c>
      <c r="J58" s="89"/>
    </row>
    <row r="59" spans="1:10" ht="39">
      <c r="A59" s="104"/>
      <c r="B59" s="104"/>
      <c r="C59" s="50"/>
      <c r="D59" s="144" t="s">
        <v>26</v>
      </c>
      <c r="E59" s="141" t="s">
        <v>383</v>
      </c>
      <c r="F59" s="142" t="s">
        <v>28</v>
      </c>
      <c r="G59" s="159" t="s">
        <v>162</v>
      </c>
      <c r="H59" s="183"/>
      <c r="I59" s="116"/>
      <c r="J59" s="101"/>
    </row>
    <row r="60" spans="1:10" ht="39.5" thickBot="1">
      <c r="A60" s="104"/>
      <c r="B60" s="104"/>
      <c r="C60" s="50"/>
      <c r="D60" s="160" t="s">
        <v>29</v>
      </c>
      <c r="E60" s="143" t="s">
        <v>30</v>
      </c>
      <c r="F60" s="188" t="s">
        <v>28</v>
      </c>
      <c r="G60" s="161" t="s">
        <v>162</v>
      </c>
      <c r="H60" s="184"/>
      <c r="I60" s="346"/>
      <c r="J60" s="303"/>
    </row>
    <row r="61" spans="1:10" ht="109" customHeight="1" thickBot="1">
      <c r="A61" s="104"/>
      <c r="B61" s="104"/>
      <c r="C61" s="50"/>
      <c r="D61" s="1" t="s">
        <v>31</v>
      </c>
      <c r="E61" s="68" t="s">
        <v>495</v>
      </c>
      <c r="F61" s="154"/>
      <c r="G61" s="30" t="s">
        <v>163</v>
      </c>
      <c r="H61" s="43">
        <f>(H59+H60)*876*4*0.33*B62/1000</f>
        <v>0</v>
      </c>
      <c r="I61" s="302"/>
      <c r="J61" s="303"/>
    </row>
    <row r="62" spans="1:10" ht="39.5" thickBot="1">
      <c r="A62" s="306">
        <v>6</v>
      </c>
      <c r="B62" s="308">
        <v>293</v>
      </c>
      <c r="C62" s="344" t="s">
        <v>32</v>
      </c>
      <c r="D62" s="326" t="s">
        <v>164</v>
      </c>
      <c r="E62" s="327"/>
      <c r="F62" s="99"/>
      <c r="G62" s="19" t="s">
        <v>25</v>
      </c>
      <c r="H62" s="128"/>
      <c r="I62" s="302"/>
      <c r="J62" s="303"/>
    </row>
    <row r="63" spans="1:10" s="5" customFormat="1" ht="39.5" thickBot="1">
      <c r="A63" s="307"/>
      <c r="B63" s="309"/>
      <c r="C63" s="345"/>
      <c r="D63" s="328"/>
      <c r="E63" s="329"/>
      <c r="F63" s="100"/>
      <c r="G63" s="44" t="s">
        <v>33</v>
      </c>
      <c r="H63" s="45">
        <f>H62*B62+H61</f>
        <v>0</v>
      </c>
      <c r="I63" s="304"/>
      <c r="J63" s="305"/>
    </row>
    <row r="64" spans="1:10" ht="117.65" customHeight="1" thickBot="1">
      <c r="A64" s="353">
        <v>0</v>
      </c>
      <c r="B64" s="256">
        <v>6</v>
      </c>
      <c r="C64" s="314" t="s">
        <v>34</v>
      </c>
      <c r="D64" s="347" t="s">
        <v>165</v>
      </c>
      <c r="E64" s="343" t="s">
        <v>166</v>
      </c>
      <c r="F64" s="166"/>
      <c r="G64" s="12" t="s">
        <v>64</v>
      </c>
      <c r="H64" s="22"/>
      <c r="I64" s="302"/>
      <c r="J64" s="303"/>
    </row>
    <row r="65" spans="1:10" ht="44" customHeight="1" thickBot="1">
      <c r="A65" s="354"/>
      <c r="B65" s="257"/>
      <c r="C65" s="315"/>
      <c r="D65" s="347"/>
      <c r="E65" s="343"/>
      <c r="F65" s="166"/>
      <c r="G65" s="46" t="s">
        <v>25</v>
      </c>
      <c r="H65" s="47"/>
      <c r="I65" s="302"/>
      <c r="J65" s="303"/>
    </row>
    <row r="66" spans="1:10" ht="39.5" thickBot="1">
      <c r="A66" s="364"/>
      <c r="B66" s="258"/>
      <c r="C66" s="376"/>
      <c r="D66" s="347"/>
      <c r="E66" s="343"/>
      <c r="F66" s="166"/>
      <c r="G66" s="44" t="s">
        <v>33</v>
      </c>
      <c r="H66" s="48">
        <f>H65*B64</f>
        <v>0</v>
      </c>
      <c r="I66" s="304"/>
      <c r="J66" s="305"/>
    </row>
    <row r="67" spans="1:10" ht="117.65" customHeight="1" thickBot="1">
      <c r="A67" s="353">
        <v>0</v>
      </c>
      <c r="B67" s="256">
        <v>6</v>
      </c>
      <c r="C67" s="314" t="s">
        <v>35</v>
      </c>
      <c r="D67" s="347" t="s">
        <v>167</v>
      </c>
      <c r="E67" s="343" t="s">
        <v>168</v>
      </c>
      <c r="F67" s="166"/>
      <c r="G67" s="12" t="s">
        <v>64</v>
      </c>
      <c r="H67" s="22"/>
      <c r="I67" s="302"/>
      <c r="J67" s="303"/>
    </row>
    <row r="68" spans="1:10" ht="44" customHeight="1" thickBot="1">
      <c r="A68" s="354"/>
      <c r="B68" s="257"/>
      <c r="C68" s="315"/>
      <c r="D68" s="347"/>
      <c r="E68" s="343"/>
      <c r="F68" s="166"/>
      <c r="G68" s="46" t="s">
        <v>25</v>
      </c>
      <c r="H68" s="47"/>
      <c r="I68" s="302"/>
      <c r="J68" s="303"/>
    </row>
    <row r="69" spans="1:10" ht="39.5" thickBot="1">
      <c r="A69" s="364"/>
      <c r="B69" s="258"/>
      <c r="C69" s="376"/>
      <c r="D69" s="347"/>
      <c r="E69" s="343"/>
      <c r="F69" s="166"/>
      <c r="G69" s="44" t="s">
        <v>33</v>
      </c>
      <c r="H69" s="48">
        <f>H68*B67</f>
        <v>0</v>
      </c>
      <c r="I69" s="304"/>
      <c r="J69" s="305"/>
    </row>
    <row r="70" spans="1:10" ht="117.65" customHeight="1" thickBot="1">
      <c r="A70" s="353">
        <v>0</v>
      </c>
      <c r="B70" s="256">
        <v>6</v>
      </c>
      <c r="C70" s="314" t="s">
        <v>36</v>
      </c>
      <c r="D70" s="347" t="s">
        <v>169</v>
      </c>
      <c r="E70" s="343" t="s">
        <v>170</v>
      </c>
      <c r="F70" s="166"/>
      <c r="G70" s="12" t="s">
        <v>64</v>
      </c>
      <c r="H70" s="22"/>
      <c r="I70" s="302"/>
      <c r="J70" s="303"/>
    </row>
    <row r="71" spans="1:10" ht="44" customHeight="1" thickBot="1">
      <c r="A71" s="354"/>
      <c r="B71" s="257"/>
      <c r="C71" s="315"/>
      <c r="D71" s="347"/>
      <c r="E71" s="343"/>
      <c r="F71" s="166"/>
      <c r="G71" s="46" t="s">
        <v>25</v>
      </c>
      <c r="H71" s="47"/>
      <c r="I71" s="302"/>
      <c r="J71" s="303"/>
    </row>
    <row r="72" spans="1:10" ht="39.5" thickBot="1">
      <c r="A72" s="364"/>
      <c r="B72" s="258"/>
      <c r="C72" s="376"/>
      <c r="D72" s="347"/>
      <c r="E72" s="343"/>
      <c r="F72" s="166"/>
      <c r="G72" s="44" t="s">
        <v>33</v>
      </c>
      <c r="H72" s="48">
        <f>H71*B70</f>
        <v>0</v>
      </c>
      <c r="I72" s="304"/>
      <c r="J72" s="305"/>
    </row>
    <row r="73" spans="1:10" ht="117.65" customHeight="1" thickBot="1">
      <c r="A73" s="353">
        <v>0</v>
      </c>
      <c r="B73" s="256">
        <v>12</v>
      </c>
      <c r="C73" s="314" t="s">
        <v>37</v>
      </c>
      <c r="D73" s="347" t="s">
        <v>171</v>
      </c>
      <c r="E73" s="343" t="s">
        <v>172</v>
      </c>
      <c r="F73" s="166"/>
      <c r="G73" s="12" t="s">
        <v>64</v>
      </c>
      <c r="H73" s="22"/>
      <c r="I73" s="302"/>
      <c r="J73" s="303"/>
    </row>
    <row r="74" spans="1:10" ht="44" customHeight="1" thickBot="1">
      <c r="A74" s="354"/>
      <c r="B74" s="257"/>
      <c r="C74" s="315"/>
      <c r="D74" s="347"/>
      <c r="E74" s="343"/>
      <c r="F74" s="166"/>
      <c r="G74" s="46" t="s">
        <v>25</v>
      </c>
      <c r="H74" s="47"/>
      <c r="I74" s="302"/>
      <c r="J74" s="303"/>
    </row>
    <row r="75" spans="1:10" ht="39.5" thickBot="1">
      <c r="A75" s="364"/>
      <c r="B75" s="258"/>
      <c r="C75" s="376"/>
      <c r="D75" s="347"/>
      <c r="E75" s="343"/>
      <c r="F75" s="166"/>
      <c r="G75" s="44" t="s">
        <v>33</v>
      </c>
      <c r="H75" s="48">
        <f>H74*B73</f>
        <v>0</v>
      </c>
      <c r="I75" s="304"/>
      <c r="J75" s="305"/>
    </row>
    <row r="76" spans="1:10" ht="39" customHeight="1" thickBot="1">
      <c r="A76" s="256">
        <v>0</v>
      </c>
      <c r="B76" s="256">
        <v>12</v>
      </c>
      <c r="C76" s="259" t="s">
        <v>78</v>
      </c>
      <c r="D76" s="294" t="s">
        <v>306</v>
      </c>
      <c r="E76" s="343" t="s">
        <v>281</v>
      </c>
      <c r="F76" s="166"/>
      <c r="G76" s="46" t="s">
        <v>38</v>
      </c>
      <c r="H76" s="47"/>
      <c r="I76" s="300"/>
      <c r="J76" s="301"/>
    </row>
    <row r="77" spans="1:10" ht="39" customHeight="1" thickBot="1">
      <c r="A77" s="258"/>
      <c r="B77" s="258"/>
      <c r="C77" s="261"/>
      <c r="D77" s="342"/>
      <c r="E77" s="343"/>
      <c r="F77" s="166"/>
      <c r="G77" s="44" t="s">
        <v>33</v>
      </c>
      <c r="H77" s="48">
        <f>H76*B76</f>
        <v>0</v>
      </c>
      <c r="I77" s="304"/>
      <c r="J77" s="305"/>
    </row>
    <row r="78" spans="1:10" s="8" customFormat="1" ht="44.5" customHeight="1" thickBot="1">
      <c r="A78" s="357" t="s">
        <v>173</v>
      </c>
      <c r="B78" s="358"/>
      <c r="C78" s="358"/>
      <c r="D78" s="358"/>
      <c r="E78" s="358"/>
      <c r="F78" s="358"/>
      <c r="G78" s="359"/>
      <c r="H78" s="27">
        <f>H63+H66+H69+H75+H77+H72+H66</f>
        <v>0</v>
      </c>
      <c r="I78" s="25"/>
      <c r="J78" s="26"/>
    </row>
    <row r="79" spans="1:10" s="8" customFormat="1" ht="44.5" customHeight="1" thickBot="1">
      <c r="A79" s="191"/>
      <c r="B79" s="192"/>
      <c r="C79" s="194"/>
      <c r="D79" s="194"/>
      <c r="E79" s="194"/>
      <c r="F79" s="194"/>
      <c r="G79" s="194"/>
      <c r="H79" s="195"/>
      <c r="I79" s="196"/>
      <c r="J79" s="197"/>
    </row>
    <row r="80" spans="1:10" s="198" customFormat="1" ht="23.5" thickBot="1">
      <c r="A80" s="110"/>
      <c r="B80" s="111"/>
      <c r="C80" s="28"/>
      <c r="D80" s="28"/>
      <c r="E80" s="28"/>
      <c r="F80" s="23"/>
      <c r="G80" s="23"/>
      <c r="H80" s="24"/>
      <c r="I80" s="29"/>
      <c r="J80" s="29"/>
    </row>
    <row r="81" spans="1:12" s="198" customFormat="1" ht="39.65" customHeight="1" thickBot="1">
      <c r="A81" s="277" t="s">
        <v>8</v>
      </c>
      <c r="B81" s="278"/>
      <c r="C81" s="279" t="s">
        <v>9</v>
      </c>
      <c r="D81" s="281" t="s">
        <v>2</v>
      </c>
      <c r="E81" s="281"/>
      <c r="F81" s="281"/>
      <c r="G81" s="281"/>
      <c r="H81" s="281"/>
      <c r="I81" s="281"/>
      <c r="J81" s="282"/>
      <c r="K81" s="15"/>
      <c r="L81" s="16"/>
    </row>
    <row r="82" spans="1:12" s="198" customFormat="1" ht="31.25" customHeight="1" thickBot="1">
      <c r="A82" s="103" t="s">
        <v>10</v>
      </c>
      <c r="B82" s="103" t="s">
        <v>11</v>
      </c>
      <c r="C82" s="280"/>
      <c r="D82" s="283"/>
      <c r="E82" s="283"/>
      <c r="F82" s="283"/>
      <c r="G82" s="283"/>
      <c r="H82" s="283"/>
      <c r="I82" s="283"/>
      <c r="J82" s="284"/>
      <c r="K82" s="17"/>
      <c r="L82" s="6"/>
    </row>
    <row r="83" spans="1:12" ht="40.25" customHeight="1" thickBot="1">
      <c r="A83" s="399" t="s">
        <v>174</v>
      </c>
      <c r="B83" s="400"/>
      <c r="C83" s="400"/>
      <c r="D83" s="400" t="s">
        <v>87</v>
      </c>
      <c r="E83" s="400"/>
      <c r="F83" s="75" t="s">
        <v>12</v>
      </c>
      <c r="G83" s="18" t="s">
        <v>13</v>
      </c>
      <c r="H83" s="367"/>
      <c r="I83" s="368"/>
      <c r="J83" s="369"/>
    </row>
    <row r="84" spans="1:12" ht="26.5" thickBot="1">
      <c r="A84" s="104"/>
      <c r="B84" s="104"/>
      <c r="C84" s="50"/>
      <c r="D84" s="1" t="s">
        <v>175</v>
      </c>
      <c r="E84" s="70" t="s">
        <v>176</v>
      </c>
      <c r="F84" s="93" t="s">
        <v>99</v>
      </c>
      <c r="G84" s="12" t="s">
        <v>14</v>
      </c>
      <c r="H84" s="63"/>
      <c r="I84" s="199" t="s">
        <v>177</v>
      </c>
      <c r="J84" s="63"/>
    </row>
    <row r="85" spans="1:12" ht="26">
      <c r="A85" s="104"/>
      <c r="B85" s="104"/>
      <c r="C85" s="50"/>
      <c r="D85" s="330" t="s">
        <v>88</v>
      </c>
      <c r="E85" s="65" t="s">
        <v>89</v>
      </c>
      <c r="F85" s="145" t="s">
        <v>15</v>
      </c>
      <c r="G85" s="79" t="s">
        <v>14</v>
      </c>
      <c r="H85" s="80"/>
      <c r="I85" s="401" t="s">
        <v>90</v>
      </c>
      <c r="J85" s="336"/>
    </row>
    <row r="86" spans="1:12" ht="26">
      <c r="A86" s="104"/>
      <c r="B86" s="104"/>
      <c r="C86" s="50"/>
      <c r="D86" s="331"/>
      <c r="E86" s="66" t="s">
        <v>91</v>
      </c>
      <c r="F86" s="94" t="s">
        <v>15</v>
      </c>
      <c r="G86" s="84" t="s">
        <v>14</v>
      </c>
      <c r="H86" s="85"/>
      <c r="I86" s="403"/>
      <c r="J86" s="337"/>
    </row>
    <row r="87" spans="1:12" ht="26.5" thickBot="1">
      <c r="A87" s="104"/>
      <c r="B87" s="104"/>
      <c r="C87" s="50"/>
      <c r="D87" s="332"/>
      <c r="E87" s="120" t="s">
        <v>92</v>
      </c>
      <c r="F87" s="95" t="s">
        <v>15</v>
      </c>
      <c r="G87" s="88" t="s">
        <v>14</v>
      </c>
      <c r="H87" s="89"/>
      <c r="I87" s="402"/>
      <c r="J87" s="338"/>
    </row>
    <row r="88" spans="1:12" ht="26">
      <c r="A88" s="104"/>
      <c r="B88" s="104"/>
      <c r="C88" s="50"/>
      <c r="D88" s="330" t="s">
        <v>93</v>
      </c>
      <c r="E88" s="65" t="s">
        <v>94</v>
      </c>
      <c r="F88" s="145" t="s">
        <v>15</v>
      </c>
      <c r="G88" s="79" t="s">
        <v>14</v>
      </c>
      <c r="H88" s="80"/>
      <c r="I88" s="401" t="s">
        <v>95</v>
      </c>
      <c r="J88" s="80"/>
    </row>
    <row r="89" spans="1:12" ht="26.5" thickBot="1">
      <c r="A89" s="104"/>
      <c r="B89" s="104"/>
      <c r="C89" s="50"/>
      <c r="D89" s="332"/>
      <c r="E89" s="120" t="s">
        <v>96</v>
      </c>
      <c r="F89" s="95" t="s">
        <v>15</v>
      </c>
      <c r="G89" s="88" t="s">
        <v>14</v>
      </c>
      <c r="H89" s="89"/>
      <c r="I89" s="402"/>
      <c r="J89" s="89"/>
    </row>
    <row r="90" spans="1:12" ht="26">
      <c r="A90" s="104"/>
      <c r="B90" s="104"/>
      <c r="C90" s="50"/>
      <c r="D90" s="330" t="s">
        <v>97</v>
      </c>
      <c r="E90" s="65" t="s">
        <v>98</v>
      </c>
      <c r="F90" s="145" t="s">
        <v>99</v>
      </c>
      <c r="G90" s="79" t="s">
        <v>14</v>
      </c>
      <c r="H90" s="80"/>
      <c r="I90" s="401" t="s">
        <v>100</v>
      </c>
      <c r="J90" s="80"/>
    </row>
    <row r="91" spans="1:12" ht="26.5" thickBot="1">
      <c r="A91" s="104"/>
      <c r="B91" s="104"/>
      <c r="C91" s="50"/>
      <c r="D91" s="332"/>
      <c r="E91" s="120" t="s">
        <v>101</v>
      </c>
      <c r="F91" s="137"/>
      <c r="G91" s="88" t="s">
        <v>14</v>
      </c>
      <c r="H91" s="89"/>
      <c r="I91" s="402"/>
      <c r="J91" s="89"/>
    </row>
    <row r="92" spans="1:12" ht="47" customHeight="1" thickBot="1">
      <c r="A92" s="104"/>
      <c r="B92" s="104"/>
      <c r="C92" s="50"/>
      <c r="D92" s="112" t="s">
        <v>102</v>
      </c>
      <c r="E92" s="68" t="s">
        <v>356</v>
      </c>
      <c r="F92" s="139"/>
      <c r="G92" s="12" t="s">
        <v>14</v>
      </c>
      <c r="H92" s="63"/>
      <c r="I92" s="190" t="s">
        <v>104</v>
      </c>
      <c r="J92" s="63"/>
    </row>
    <row r="93" spans="1:12" ht="26.5" thickBot="1">
      <c r="A93" s="104"/>
      <c r="B93" s="104"/>
      <c r="C93" s="50"/>
      <c r="D93" s="112" t="s">
        <v>105</v>
      </c>
      <c r="E93" s="66" t="s">
        <v>178</v>
      </c>
      <c r="F93" s="138"/>
      <c r="G93" s="12"/>
      <c r="H93" s="63"/>
      <c r="I93" s="125" t="s">
        <v>107</v>
      </c>
      <c r="J93" s="63"/>
    </row>
    <row r="94" spans="1:12" ht="26.5" thickBot="1">
      <c r="A94" s="104"/>
      <c r="B94" s="104"/>
      <c r="C94" s="50"/>
      <c r="D94" s="1" t="s">
        <v>109</v>
      </c>
      <c r="E94" s="68" t="s">
        <v>386</v>
      </c>
      <c r="F94" s="139"/>
      <c r="G94" s="12" t="s">
        <v>14</v>
      </c>
      <c r="H94" s="63"/>
      <c r="I94" s="199" t="s">
        <v>111</v>
      </c>
      <c r="J94" s="63"/>
    </row>
    <row r="95" spans="1:12" ht="26.5" thickBot="1">
      <c r="A95" s="104"/>
      <c r="B95" s="104"/>
      <c r="C95" s="50"/>
      <c r="D95" s="1" t="s">
        <v>112</v>
      </c>
      <c r="E95" s="68" t="s">
        <v>113</v>
      </c>
      <c r="F95" s="139"/>
      <c r="G95" s="12" t="s">
        <v>14</v>
      </c>
      <c r="H95" s="63"/>
      <c r="I95" s="199" t="s">
        <v>114</v>
      </c>
      <c r="J95" s="63"/>
    </row>
    <row r="96" spans="1:12" ht="46" customHeight="1">
      <c r="A96" s="104"/>
      <c r="B96" s="104"/>
      <c r="C96" s="50"/>
      <c r="D96" s="330" t="s">
        <v>115</v>
      </c>
      <c r="E96" s="65" t="s">
        <v>116</v>
      </c>
      <c r="F96" s="146" t="s">
        <v>117</v>
      </c>
      <c r="G96" s="79" t="s">
        <v>14</v>
      </c>
      <c r="H96" s="80"/>
      <c r="I96" s="200" t="s">
        <v>118</v>
      </c>
      <c r="J96" s="336"/>
    </row>
    <row r="97" spans="1:10" ht="43.5" customHeight="1">
      <c r="A97" s="104"/>
      <c r="B97" s="104"/>
      <c r="C97" s="50"/>
      <c r="D97" s="331"/>
      <c r="E97" s="66" t="s">
        <v>387</v>
      </c>
      <c r="F97" s="147" t="s">
        <v>120</v>
      </c>
      <c r="G97" s="84" t="s">
        <v>14</v>
      </c>
      <c r="H97" s="85"/>
      <c r="I97" s="403" t="s">
        <v>121</v>
      </c>
      <c r="J97" s="337"/>
    </row>
    <row r="98" spans="1:10" ht="26">
      <c r="A98" s="104"/>
      <c r="B98" s="104"/>
      <c r="C98" s="50"/>
      <c r="D98" s="331"/>
      <c r="E98" s="66" t="s">
        <v>122</v>
      </c>
      <c r="F98" s="156"/>
      <c r="G98" s="84" t="s">
        <v>14</v>
      </c>
      <c r="H98" s="85"/>
      <c r="I98" s="403"/>
      <c r="J98" s="337"/>
    </row>
    <row r="99" spans="1:10" ht="28.5" customHeight="1">
      <c r="A99" s="104"/>
      <c r="B99" s="104"/>
      <c r="C99" s="50"/>
      <c r="D99" s="331"/>
      <c r="E99" s="66" t="s">
        <v>123</v>
      </c>
      <c r="F99" s="147" t="s">
        <v>124</v>
      </c>
      <c r="G99" s="84" t="s">
        <v>14</v>
      </c>
      <c r="H99" s="85"/>
      <c r="I99" s="403"/>
      <c r="J99" s="337"/>
    </row>
    <row r="100" spans="1:10" ht="33.5" customHeight="1" thickBot="1">
      <c r="A100" s="104"/>
      <c r="B100" s="104"/>
      <c r="C100" s="50"/>
      <c r="D100" s="332"/>
      <c r="E100" s="120" t="s">
        <v>125</v>
      </c>
      <c r="F100" s="148" t="s">
        <v>126</v>
      </c>
      <c r="G100" s="88" t="s">
        <v>14</v>
      </c>
      <c r="H100" s="89"/>
      <c r="I100" s="402"/>
      <c r="J100" s="338"/>
    </row>
    <row r="101" spans="1:10" ht="26.5" thickBot="1">
      <c r="A101" s="104"/>
      <c r="B101" s="104"/>
      <c r="C101" s="50"/>
      <c r="D101" s="1" t="s">
        <v>127</v>
      </c>
      <c r="E101" s="74" t="s">
        <v>128</v>
      </c>
      <c r="F101" s="126" t="s">
        <v>15</v>
      </c>
      <c r="G101" s="12" t="s">
        <v>14</v>
      </c>
      <c r="H101" s="63"/>
      <c r="I101" s="190" t="s">
        <v>129</v>
      </c>
      <c r="J101" s="319"/>
    </row>
    <row r="102" spans="1:10" ht="26.5" thickBot="1">
      <c r="A102" s="104"/>
      <c r="B102" s="104"/>
      <c r="C102" s="50"/>
      <c r="D102" s="1" t="s">
        <v>130</v>
      </c>
      <c r="E102" s="118" t="s">
        <v>131</v>
      </c>
      <c r="F102" s="93" t="s">
        <v>15</v>
      </c>
      <c r="G102" s="12" t="s">
        <v>14</v>
      </c>
      <c r="H102" s="63"/>
      <c r="I102" s="199" t="s">
        <v>132</v>
      </c>
      <c r="J102" s="320"/>
    </row>
    <row r="103" spans="1:10" ht="44" customHeight="1" thickBot="1">
      <c r="A103" s="104"/>
      <c r="B103" s="104"/>
      <c r="C103" s="50"/>
      <c r="D103" s="10" t="s">
        <v>133</v>
      </c>
      <c r="E103" s="68" t="s">
        <v>134</v>
      </c>
      <c r="F103" s="139"/>
      <c r="G103" s="12" t="s">
        <v>14</v>
      </c>
      <c r="H103" s="63"/>
      <c r="I103" s="199" t="s">
        <v>135</v>
      </c>
      <c r="J103" s="321"/>
    </row>
    <row r="104" spans="1:10" ht="26.5" thickBot="1">
      <c r="A104" s="104"/>
      <c r="B104" s="104"/>
      <c r="C104" s="50"/>
      <c r="D104" s="1" t="s">
        <v>136</v>
      </c>
      <c r="E104" s="68" t="s">
        <v>137</v>
      </c>
      <c r="F104" s="139"/>
      <c r="G104" s="12" t="s">
        <v>14</v>
      </c>
      <c r="H104" s="63"/>
      <c r="I104" s="199" t="s">
        <v>138</v>
      </c>
      <c r="J104" s="63"/>
    </row>
    <row r="105" spans="1:10" ht="26">
      <c r="A105" s="104"/>
      <c r="B105" s="104"/>
      <c r="C105" s="50"/>
      <c r="D105" s="330" t="s">
        <v>139</v>
      </c>
      <c r="E105" s="153" t="s">
        <v>305</v>
      </c>
      <c r="F105" s="94" t="s">
        <v>15</v>
      </c>
      <c r="G105" s="79" t="s">
        <v>14</v>
      </c>
      <c r="H105" s="80"/>
      <c r="I105" s="401" t="s">
        <v>140</v>
      </c>
      <c r="J105" s="336"/>
    </row>
    <row r="106" spans="1:10" ht="26">
      <c r="A106" s="104"/>
      <c r="B106" s="104"/>
      <c r="C106" s="50"/>
      <c r="D106" s="331"/>
      <c r="E106" s="66" t="s">
        <v>141</v>
      </c>
      <c r="F106" s="136"/>
      <c r="G106" s="84" t="s">
        <v>14</v>
      </c>
      <c r="H106" s="85"/>
      <c r="I106" s="403"/>
      <c r="J106" s="337"/>
    </row>
    <row r="107" spans="1:10" ht="26">
      <c r="A107" s="104"/>
      <c r="B107" s="104"/>
      <c r="C107" s="50"/>
      <c r="D107" s="331"/>
      <c r="E107" s="66" t="s">
        <v>142</v>
      </c>
      <c r="F107" s="94" t="s">
        <v>15</v>
      </c>
      <c r="G107" s="84" t="s">
        <v>14</v>
      </c>
      <c r="H107" s="85"/>
      <c r="I107" s="403"/>
      <c r="J107" s="337"/>
    </row>
    <row r="108" spans="1:10" ht="26">
      <c r="A108" s="104"/>
      <c r="B108" s="104"/>
      <c r="C108" s="50"/>
      <c r="D108" s="331"/>
      <c r="E108" s="66" t="s">
        <v>280</v>
      </c>
      <c r="F108" s="94" t="s">
        <v>15</v>
      </c>
      <c r="G108" s="84" t="s">
        <v>14</v>
      </c>
      <c r="H108" s="85"/>
      <c r="I108" s="403"/>
      <c r="J108" s="337"/>
    </row>
    <row r="109" spans="1:10" ht="26">
      <c r="A109" s="104"/>
      <c r="B109" s="104"/>
      <c r="C109" s="50"/>
      <c r="D109" s="371"/>
      <c r="E109" s="71" t="s">
        <v>282</v>
      </c>
      <c r="F109" s="94" t="s">
        <v>15</v>
      </c>
      <c r="G109" s="84" t="s">
        <v>14</v>
      </c>
      <c r="H109" s="204"/>
      <c r="I109" s="404"/>
      <c r="J109" s="375"/>
    </row>
    <row r="110" spans="1:10" ht="26.5" thickBot="1">
      <c r="A110" s="104"/>
      <c r="B110" s="104"/>
      <c r="C110" s="50"/>
      <c r="D110" s="332"/>
      <c r="E110" s="91" t="s">
        <v>143</v>
      </c>
      <c r="F110" s="137"/>
      <c r="G110" s="88" t="s">
        <v>14</v>
      </c>
      <c r="H110" s="89"/>
      <c r="I110" s="402"/>
      <c r="J110" s="338"/>
    </row>
    <row r="111" spans="1:10" ht="26.5" thickBot="1">
      <c r="A111" s="104"/>
      <c r="B111" s="104"/>
      <c r="C111" s="50"/>
      <c r="D111" s="330" t="s">
        <v>144</v>
      </c>
      <c r="E111" s="65" t="s">
        <v>145</v>
      </c>
      <c r="F111" s="149"/>
      <c r="G111" s="79" t="s">
        <v>14</v>
      </c>
      <c r="H111" s="80"/>
      <c r="I111" s="401" t="s">
        <v>146</v>
      </c>
      <c r="J111" s="336"/>
    </row>
    <row r="112" spans="1:10" ht="26">
      <c r="A112" s="104"/>
      <c r="B112" s="104"/>
      <c r="C112" s="50"/>
      <c r="D112" s="331"/>
      <c r="E112" s="66" t="s">
        <v>147</v>
      </c>
      <c r="F112" s="94" t="s">
        <v>15</v>
      </c>
      <c r="G112" s="84" t="s">
        <v>14</v>
      </c>
      <c r="H112" s="85"/>
      <c r="I112" s="403"/>
      <c r="J112" s="337"/>
    </row>
    <row r="113" spans="1:10" ht="26">
      <c r="A113" s="104"/>
      <c r="B113" s="104"/>
      <c r="C113" s="50"/>
      <c r="D113" s="331"/>
      <c r="E113" s="66" t="s">
        <v>148</v>
      </c>
      <c r="F113" s="94" t="s">
        <v>15</v>
      </c>
      <c r="G113" s="84" t="s">
        <v>14</v>
      </c>
      <c r="H113" s="85"/>
      <c r="I113" s="403"/>
      <c r="J113" s="337"/>
    </row>
    <row r="114" spans="1:10" ht="26.5" thickBot="1">
      <c r="A114" s="104"/>
      <c r="B114" s="104"/>
      <c r="C114" s="50"/>
      <c r="D114" s="332"/>
      <c r="E114" s="120" t="s">
        <v>149</v>
      </c>
      <c r="F114" s="95" t="s">
        <v>15</v>
      </c>
      <c r="G114" s="88" t="s">
        <v>14</v>
      </c>
      <c r="H114" s="89"/>
      <c r="I114" s="402"/>
      <c r="J114" s="338"/>
    </row>
    <row r="115" spans="1:10" ht="45.5" customHeight="1" thickBot="1">
      <c r="A115" s="104"/>
      <c r="B115" s="104"/>
      <c r="C115" s="50"/>
      <c r="D115" s="10" t="s">
        <v>150</v>
      </c>
      <c r="E115" s="157" t="s">
        <v>151</v>
      </c>
      <c r="F115" s="158" t="s">
        <v>152</v>
      </c>
      <c r="G115" s="98" t="s">
        <v>14</v>
      </c>
      <c r="H115" s="151"/>
      <c r="I115" s="193" t="s">
        <v>153</v>
      </c>
      <c r="J115" s="151"/>
    </row>
    <row r="116" spans="1:10" ht="60.5" customHeight="1" thickBot="1">
      <c r="A116" s="124"/>
      <c r="B116" s="124"/>
      <c r="C116" s="50"/>
      <c r="D116" s="112" t="s">
        <v>16</v>
      </c>
      <c r="E116" s="117" t="s">
        <v>300</v>
      </c>
      <c r="F116" s="138"/>
      <c r="G116" s="12" t="s">
        <v>14</v>
      </c>
      <c r="H116" s="63"/>
      <c r="I116" s="125" t="s">
        <v>17</v>
      </c>
      <c r="J116" s="150"/>
    </row>
    <row r="117" spans="1:10" s="82" customFormat="1" ht="39">
      <c r="A117" s="105"/>
      <c r="B117" s="106"/>
      <c r="C117" s="77"/>
      <c r="D117" s="339" t="s">
        <v>18</v>
      </c>
      <c r="E117" s="78" t="s">
        <v>19</v>
      </c>
      <c r="F117" s="133"/>
      <c r="G117" s="79" t="s">
        <v>14</v>
      </c>
      <c r="H117" s="80"/>
      <c r="I117" s="81" t="s">
        <v>20</v>
      </c>
      <c r="J117" s="80"/>
    </row>
    <row r="118" spans="1:10" s="82" customFormat="1" ht="39">
      <c r="A118" s="105"/>
      <c r="B118" s="106"/>
      <c r="C118" s="77"/>
      <c r="D118" s="340"/>
      <c r="E118" s="83" t="s">
        <v>21</v>
      </c>
      <c r="F118" s="134"/>
      <c r="G118" s="84" t="s">
        <v>14</v>
      </c>
      <c r="H118" s="85"/>
      <c r="I118" s="86" t="s">
        <v>22</v>
      </c>
      <c r="J118" s="85"/>
    </row>
    <row r="119" spans="1:10" s="82" customFormat="1" ht="70" customHeight="1">
      <c r="A119" s="105"/>
      <c r="B119" s="106"/>
      <c r="C119" s="77"/>
      <c r="D119" s="340"/>
      <c r="E119" s="152" t="s">
        <v>155</v>
      </c>
      <c r="F119" s="134"/>
      <c r="G119" s="84" t="s">
        <v>14</v>
      </c>
      <c r="H119" s="85"/>
      <c r="I119" s="86" t="s">
        <v>156</v>
      </c>
      <c r="J119" s="85"/>
    </row>
    <row r="120" spans="1:10" s="82" customFormat="1" ht="61" customHeight="1" thickBot="1">
      <c r="A120" s="105"/>
      <c r="B120" s="106"/>
      <c r="C120" s="77"/>
      <c r="D120" s="341"/>
      <c r="E120" s="87" t="s">
        <v>23</v>
      </c>
      <c r="F120" s="135"/>
      <c r="G120" s="88" t="s">
        <v>14</v>
      </c>
      <c r="H120" s="89"/>
      <c r="I120" s="90" t="s">
        <v>24</v>
      </c>
      <c r="J120" s="89"/>
    </row>
    <row r="121" spans="1:10" ht="26.5" thickBot="1">
      <c r="A121" s="104"/>
      <c r="B121" s="104"/>
      <c r="C121" s="50"/>
      <c r="D121" s="1" t="s">
        <v>157</v>
      </c>
      <c r="E121" s="68" t="s">
        <v>158</v>
      </c>
      <c r="F121" s="139"/>
      <c r="G121" s="12" t="s">
        <v>14</v>
      </c>
      <c r="H121" s="63"/>
      <c r="I121" s="90" t="s">
        <v>159</v>
      </c>
      <c r="J121" s="89"/>
    </row>
    <row r="122" spans="1:10" ht="26.5" thickBot="1">
      <c r="A122" s="104"/>
      <c r="B122" s="104"/>
      <c r="C122" s="50"/>
      <c r="D122" s="1" t="s">
        <v>160</v>
      </c>
      <c r="E122" s="68" t="s">
        <v>161</v>
      </c>
      <c r="F122" s="96"/>
      <c r="G122" s="12" t="s">
        <v>14</v>
      </c>
      <c r="H122" s="150"/>
      <c r="I122" s="90" t="s">
        <v>159</v>
      </c>
      <c r="J122" s="89"/>
    </row>
    <row r="123" spans="1:10" ht="39">
      <c r="A123" s="104"/>
      <c r="B123" s="104"/>
      <c r="C123" s="50"/>
      <c r="D123" s="144" t="s">
        <v>26</v>
      </c>
      <c r="E123" s="141" t="s">
        <v>383</v>
      </c>
      <c r="F123" s="142" t="s">
        <v>28</v>
      </c>
      <c r="G123" s="159" t="s">
        <v>162</v>
      </c>
      <c r="H123" s="183"/>
      <c r="I123" s="116"/>
      <c r="J123" s="101"/>
    </row>
    <row r="124" spans="1:10" ht="39.5" thickBot="1">
      <c r="A124" s="104"/>
      <c r="B124" s="104"/>
      <c r="C124" s="50"/>
      <c r="D124" s="160" t="s">
        <v>29</v>
      </c>
      <c r="E124" s="143" t="s">
        <v>30</v>
      </c>
      <c r="F124" s="188" t="s">
        <v>28</v>
      </c>
      <c r="G124" s="161" t="s">
        <v>162</v>
      </c>
      <c r="H124" s="184"/>
      <c r="I124" s="346"/>
      <c r="J124" s="303"/>
    </row>
    <row r="125" spans="1:10" ht="110.5" customHeight="1" thickBot="1">
      <c r="A125" s="104"/>
      <c r="B125" s="104"/>
      <c r="C125" s="50"/>
      <c r="D125" s="1" t="s">
        <v>31</v>
      </c>
      <c r="E125" s="68" t="s">
        <v>495</v>
      </c>
      <c r="F125" s="154"/>
      <c r="G125" s="30" t="s">
        <v>163</v>
      </c>
      <c r="H125" s="43">
        <f>(H123+H124)*876*4*0.33*B126/1000</f>
        <v>0</v>
      </c>
      <c r="I125" s="302"/>
      <c r="J125" s="303"/>
    </row>
    <row r="126" spans="1:10" s="5" customFormat="1" ht="48.65" customHeight="1" thickBot="1">
      <c r="A126" s="306">
        <v>53</v>
      </c>
      <c r="B126" s="308">
        <v>61</v>
      </c>
      <c r="C126" s="259" t="s">
        <v>39</v>
      </c>
      <c r="D126" s="326" t="s">
        <v>180</v>
      </c>
      <c r="E126" s="327"/>
      <c r="F126" s="405"/>
      <c r="G126" s="19" t="s">
        <v>25</v>
      </c>
      <c r="H126" s="128"/>
      <c r="I126" s="302"/>
      <c r="J126" s="303"/>
    </row>
    <row r="127" spans="1:10" s="8" customFormat="1" ht="39.5" thickBot="1">
      <c r="A127" s="307"/>
      <c r="B127" s="309"/>
      <c r="C127" s="261"/>
      <c r="D127" s="328"/>
      <c r="E127" s="329"/>
      <c r="F127" s="406"/>
      <c r="G127" s="44" t="s">
        <v>33</v>
      </c>
      <c r="H127" s="45">
        <f>H126*B126+H125</f>
        <v>0</v>
      </c>
      <c r="I127" s="304"/>
      <c r="J127" s="305"/>
    </row>
    <row r="128" spans="1:10" ht="117.65" customHeight="1" thickBot="1">
      <c r="A128" s="349">
        <v>1</v>
      </c>
      <c r="B128" s="351">
        <v>3</v>
      </c>
      <c r="C128" s="314" t="s">
        <v>40</v>
      </c>
      <c r="D128" s="347" t="s">
        <v>165</v>
      </c>
      <c r="E128" s="343" t="s">
        <v>181</v>
      </c>
      <c r="F128" s="166"/>
      <c r="G128" s="12" t="s">
        <v>64</v>
      </c>
      <c r="H128" s="22"/>
      <c r="I128" s="302"/>
      <c r="J128" s="303"/>
    </row>
    <row r="129" spans="1:12" ht="44" customHeight="1" thickBot="1">
      <c r="A129" s="350"/>
      <c r="B129" s="352"/>
      <c r="C129" s="315"/>
      <c r="D129" s="347"/>
      <c r="E129" s="343"/>
      <c r="F129" s="166"/>
      <c r="G129" s="46" t="s">
        <v>25</v>
      </c>
      <c r="H129" s="47"/>
      <c r="I129" s="302"/>
      <c r="J129" s="303"/>
    </row>
    <row r="130" spans="1:12" ht="39.5" thickBot="1">
      <c r="A130" s="407"/>
      <c r="B130" s="408"/>
      <c r="C130" s="376"/>
      <c r="D130" s="347"/>
      <c r="E130" s="343"/>
      <c r="F130" s="166"/>
      <c r="G130" s="44" t="s">
        <v>33</v>
      </c>
      <c r="H130" s="48">
        <f>H129*B128</f>
        <v>0</v>
      </c>
      <c r="I130" s="304"/>
      <c r="J130" s="305"/>
    </row>
    <row r="131" spans="1:12" ht="117.65" customHeight="1" thickBot="1">
      <c r="A131" s="349">
        <v>0</v>
      </c>
      <c r="B131" s="351">
        <v>29</v>
      </c>
      <c r="C131" s="314" t="s">
        <v>41</v>
      </c>
      <c r="D131" s="347" t="s">
        <v>167</v>
      </c>
      <c r="E131" s="343" t="s">
        <v>182</v>
      </c>
      <c r="F131" s="166"/>
      <c r="G131" s="12" t="s">
        <v>64</v>
      </c>
      <c r="H131" s="22"/>
      <c r="I131" s="302"/>
      <c r="J131" s="303"/>
    </row>
    <row r="132" spans="1:12" ht="44" customHeight="1" thickBot="1">
      <c r="A132" s="350"/>
      <c r="B132" s="352"/>
      <c r="C132" s="315"/>
      <c r="D132" s="347"/>
      <c r="E132" s="343"/>
      <c r="F132" s="166"/>
      <c r="G132" s="46" t="s">
        <v>25</v>
      </c>
      <c r="H132" s="47"/>
      <c r="I132" s="302"/>
      <c r="J132" s="303"/>
    </row>
    <row r="133" spans="1:12" ht="39.5" thickBot="1">
      <c r="A133" s="407"/>
      <c r="B133" s="408"/>
      <c r="C133" s="376"/>
      <c r="D133" s="347"/>
      <c r="E133" s="343"/>
      <c r="F133" s="166"/>
      <c r="G133" s="44" t="s">
        <v>33</v>
      </c>
      <c r="H133" s="48">
        <f>H132*B131</f>
        <v>0</v>
      </c>
      <c r="I133" s="304"/>
      <c r="J133" s="305"/>
    </row>
    <row r="134" spans="1:12" ht="117.65" customHeight="1" thickBot="1">
      <c r="A134" s="349">
        <v>0</v>
      </c>
      <c r="B134" s="351">
        <v>0</v>
      </c>
      <c r="C134" s="314" t="s">
        <v>42</v>
      </c>
      <c r="D134" s="347" t="s">
        <v>169</v>
      </c>
      <c r="E134" s="343" t="s">
        <v>183</v>
      </c>
      <c r="F134" s="166"/>
      <c r="G134" s="12" t="s">
        <v>64</v>
      </c>
      <c r="H134" s="22"/>
      <c r="I134" s="302"/>
      <c r="J134" s="303"/>
    </row>
    <row r="135" spans="1:12" ht="44" customHeight="1" thickBot="1">
      <c r="A135" s="350"/>
      <c r="B135" s="352"/>
      <c r="C135" s="315"/>
      <c r="D135" s="347"/>
      <c r="E135" s="343"/>
      <c r="F135" s="166"/>
      <c r="G135" s="46" t="s">
        <v>25</v>
      </c>
      <c r="H135" s="47"/>
      <c r="I135" s="302"/>
      <c r="J135" s="303"/>
    </row>
    <row r="136" spans="1:12" ht="39.5" thickBot="1">
      <c r="A136" s="407"/>
      <c r="B136" s="408"/>
      <c r="C136" s="376"/>
      <c r="D136" s="347"/>
      <c r="E136" s="343"/>
      <c r="F136" s="166"/>
      <c r="G136" s="44" t="s">
        <v>33</v>
      </c>
      <c r="H136" s="48">
        <f>H135*B134</f>
        <v>0</v>
      </c>
      <c r="I136" s="304"/>
      <c r="J136" s="305"/>
    </row>
    <row r="137" spans="1:12" ht="62.5" customHeight="1" thickBot="1">
      <c r="A137" s="349">
        <v>40</v>
      </c>
      <c r="B137" s="351">
        <v>230</v>
      </c>
      <c r="C137" s="314" t="s">
        <v>43</v>
      </c>
      <c r="D137" s="294" t="s">
        <v>306</v>
      </c>
      <c r="E137" s="343" t="s">
        <v>281</v>
      </c>
      <c r="F137" s="166"/>
      <c r="G137" s="46" t="s">
        <v>38</v>
      </c>
      <c r="H137" s="47"/>
      <c r="I137" s="302"/>
      <c r="J137" s="303"/>
    </row>
    <row r="138" spans="1:12" ht="44" customHeight="1" thickBot="1">
      <c r="A138" s="350"/>
      <c r="B138" s="352"/>
      <c r="C138" s="315"/>
      <c r="D138" s="342"/>
      <c r="E138" s="343"/>
      <c r="F138" s="166"/>
      <c r="G138" s="44" t="s">
        <v>33</v>
      </c>
      <c r="H138" s="48">
        <f>H137*B137</f>
        <v>0</v>
      </c>
      <c r="I138" s="302"/>
      <c r="J138" s="303"/>
    </row>
    <row r="139" spans="1:12" s="8" customFormat="1" ht="44.5" customHeight="1" thickBot="1">
      <c r="A139" s="357" t="s">
        <v>184</v>
      </c>
      <c r="B139" s="358"/>
      <c r="C139" s="358"/>
      <c r="D139" s="358"/>
      <c r="E139" s="358"/>
      <c r="F139" s="358"/>
      <c r="G139" s="359"/>
      <c r="H139" s="27">
        <f>H127+H138+H136+H133+H130</f>
        <v>0</v>
      </c>
      <c r="I139" s="25"/>
      <c r="J139" s="26"/>
    </row>
    <row r="140" spans="1:12" s="198" customFormat="1" ht="23.5" thickBot="1">
      <c r="A140" s="110"/>
      <c r="B140" s="111"/>
      <c r="C140" s="28"/>
      <c r="D140" s="28"/>
      <c r="E140" s="28"/>
      <c r="F140" s="23"/>
      <c r="G140" s="23"/>
      <c r="H140" s="24"/>
      <c r="I140" s="29"/>
      <c r="J140" s="29"/>
    </row>
    <row r="141" spans="1:12" s="2" customFormat="1" ht="39.65" customHeight="1" thickBot="1">
      <c r="A141" s="277" t="s">
        <v>8</v>
      </c>
      <c r="B141" s="278"/>
      <c r="C141" s="279" t="s">
        <v>9</v>
      </c>
      <c r="D141" s="281" t="s">
        <v>2</v>
      </c>
      <c r="E141" s="281"/>
      <c r="F141" s="281"/>
      <c r="G141" s="281"/>
      <c r="H141" s="281"/>
      <c r="I141" s="281"/>
      <c r="J141" s="282"/>
      <c r="K141" s="15"/>
      <c r="L141" s="16"/>
    </row>
    <row r="142" spans="1:12" s="2" customFormat="1" ht="31.25" customHeight="1" thickBot="1">
      <c r="A142" s="103" t="s">
        <v>10</v>
      </c>
      <c r="B142" s="103" t="s">
        <v>11</v>
      </c>
      <c r="C142" s="280"/>
      <c r="D142" s="365"/>
      <c r="E142" s="365"/>
      <c r="F142" s="365"/>
      <c r="G142" s="365"/>
      <c r="H142" s="365"/>
      <c r="I142" s="365"/>
      <c r="J142" s="366"/>
      <c r="K142" s="17"/>
      <c r="L142" s="6"/>
    </row>
    <row r="143" spans="1:12" ht="39.5" thickBot="1">
      <c r="A143" s="262" t="s">
        <v>388</v>
      </c>
      <c r="B143" s="263"/>
      <c r="C143" s="263"/>
      <c r="D143" s="263" t="s">
        <v>87</v>
      </c>
      <c r="E143" s="263"/>
      <c r="F143" s="75" t="s">
        <v>12</v>
      </c>
      <c r="G143" s="18" t="s">
        <v>13</v>
      </c>
      <c r="H143" s="367"/>
      <c r="I143" s="368"/>
      <c r="J143" s="369"/>
    </row>
    <row r="144" spans="1:12" ht="26.5" thickBot="1">
      <c r="A144" s="104"/>
      <c r="B144" s="104"/>
      <c r="C144" s="50"/>
      <c r="D144" s="1" t="s">
        <v>175</v>
      </c>
      <c r="E144" s="70" t="s">
        <v>176</v>
      </c>
      <c r="F144" s="93" t="s">
        <v>99</v>
      </c>
      <c r="G144" s="12" t="s">
        <v>14</v>
      </c>
      <c r="H144" s="63"/>
      <c r="I144" s="7" t="s">
        <v>177</v>
      </c>
      <c r="J144" s="63"/>
    </row>
    <row r="145" spans="1:10" ht="26.5" thickBot="1">
      <c r="A145" s="104"/>
      <c r="B145" s="104"/>
      <c r="C145" s="50"/>
      <c r="D145" s="226" t="s">
        <v>283</v>
      </c>
      <c r="E145" s="227" t="s">
        <v>284</v>
      </c>
      <c r="F145" s="137"/>
      <c r="G145" s="12" t="s">
        <v>14</v>
      </c>
      <c r="H145" s="150"/>
      <c r="I145" s="116"/>
      <c r="J145" s="116"/>
    </row>
    <row r="146" spans="1:10" ht="26">
      <c r="A146" s="104"/>
      <c r="B146" s="104"/>
      <c r="C146" s="50"/>
      <c r="D146" s="330" t="s">
        <v>88</v>
      </c>
      <c r="E146" s="65" t="s">
        <v>89</v>
      </c>
      <c r="F146" s="145" t="s">
        <v>15</v>
      </c>
      <c r="G146" s="79" t="s">
        <v>14</v>
      </c>
      <c r="H146" s="80"/>
      <c r="I146" s="333" t="s">
        <v>90</v>
      </c>
      <c r="J146" s="336"/>
    </row>
    <row r="147" spans="1:10" ht="26">
      <c r="A147" s="104"/>
      <c r="B147" s="104"/>
      <c r="C147" s="50"/>
      <c r="D147" s="331"/>
      <c r="E147" s="66" t="s">
        <v>91</v>
      </c>
      <c r="F147" s="94" t="s">
        <v>15</v>
      </c>
      <c r="G147" s="84" t="s">
        <v>14</v>
      </c>
      <c r="H147" s="85"/>
      <c r="I147" s="334"/>
      <c r="J147" s="337"/>
    </row>
    <row r="148" spans="1:10" ht="26.5" thickBot="1">
      <c r="A148" s="104"/>
      <c r="B148" s="104"/>
      <c r="C148" s="50"/>
      <c r="D148" s="332"/>
      <c r="E148" s="120" t="s">
        <v>92</v>
      </c>
      <c r="F148" s="95" t="s">
        <v>15</v>
      </c>
      <c r="G148" s="88" t="s">
        <v>14</v>
      </c>
      <c r="H148" s="89"/>
      <c r="I148" s="335"/>
      <c r="J148" s="338"/>
    </row>
    <row r="149" spans="1:10" ht="26">
      <c r="A149" s="104"/>
      <c r="B149" s="104"/>
      <c r="C149" s="50"/>
      <c r="D149" s="330" t="s">
        <v>93</v>
      </c>
      <c r="E149" s="65" t="s">
        <v>94</v>
      </c>
      <c r="F149" s="145" t="s">
        <v>15</v>
      </c>
      <c r="G149" s="79" t="s">
        <v>14</v>
      </c>
      <c r="H149" s="80"/>
      <c r="I149" s="333" t="s">
        <v>95</v>
      </c>
      <c r="J149" s="80"/>
    </row>
    <row r="150" spans="1:10" ht="26.5" thickBot="1">
      <c r="A150" s="104"/>
      <c r="B150" s="104"/>
      <c r="C150" s="50"/>
      <c r="D150" s="332"/>
      <c r="E150" s="120" t="s">
        <v>96</v>
      </c>
      <c r="F150" s="95" t="s">
        <v>15</v>
      </c>
      <c r="G150" s="88" t="s">
        <v>14</v>
      </c>
      <c r="H150" s="89"/>
      <c r="I150" s="335"/>
      <c r="J150" s="89"/>
    </row>
    <row r="151" spans="1:10" ht="26">
      <c r="A151" s="104"/>
      <c r="B151" s="104"/>
      <c r="C151" s="50"/>
      <c r="D151" s="330" t="s">
        <v>97</v>
      </c>
      <c r="E151" s="65" t="s">
        <v>98</v>
      </c>
      <c r="F151" s="145" t="s">
        <v>99</v>
      </c>
      <c r="G151" s="79" t="s">
        <v>14</v>
      </c>
      <c r="H151" s="80"/>
      <c r="I151" s="333" t="s">
        <v>100</v>
      </c>
      <c r="J151" s="80"/>
    </row>
    <row r="152" spans="1:10" ht="26.5" thickBot="1">
      <c r="A152" s="104"/>
      <c r="B152" s="104"/>
      <c r="C152" s="50"/>
      <c r="D152" s="332"/>
      <c r="E152" s="120" t="s">
        <v>101</v>
      </c>
      <c r="F152" s="137"/>
      <c r="G152" s="88" t="s">
        <v>14</v>
      </c>
      <c r="H152" s="89"/>
      <c r="I152" s="335"/>
      <c r="J152" s="89"/>
    </row>
    <row r="153" spans="1:10" ht="45" customHeight="1" thickBot="1">
      <c r="A153" s="104"/>
      <c r="B153" s="104"/>
      <c r="C153" s="50"/>
      <c r="D153" s="112" t="s">
        <v>102</v>
      </c>
      <c r="E153" s="68" t="s">
        <v>185</v>
      </c>
      <c r="F153" s="139"/>
      <c r="G153" s="12" t="s">
        <v>14</v>
      </c>
      <c r="H153" s="63"/>
      <c r="I153" s="57" t="s">
        <v>104</v>
      </c>
      <c r="J153" s="63"/>
    </row>
    <row r="154" spans="1:10" ht="26.5" thickBot="1">
      <c r="A154" s="104"/>
      <c r="B154" s="104"/>
      <c r="C154" s="50"/>
      <c r="D154" s="112" t="s">
        <v>105</v>
      </c>
      <c r="E154" s="66" t="s">
        <v>178</v>
      </c>
      <c r="F154" s="138"/>
      <c r="G154" s="12" t="s">
        <v>14</v>
      </c>
      <c r="H154" s="63"/>
      <c r="I154" s="113" t="s">
        <v>107</v>
      </c>
      <c r="J154" s="63"/>
    </row>
    <row r="155" spans="1:10" ht="26.5" thickBot="1">
      <c r="A155" s="104"/>
      <c r="B155" s="104"/>
      <c r="C155" s="50"/>
      <c r="D155" s="1" t="s">
        <v>109</v>
      </c>
      <c r="E155" s="68" t="s">
        <v>186</v>
      </c>
      <c r="F155" s="139"/>
      <c r="G155" s="12" t="s">
        <v>14</v>
      </c>
      <c r="H155" s="63"/>
      <c r="I155" s="7" t="s">
        <v>111</v>
      </c>
      <c r="J155" s="63"/>
    </row>
    <row r="156" spans="1:10" ht="26.5" thickBot="1">
      <c r="A156" s="104"/>
      <c r="B156" s="104"/>
      <c r="C156" s="50"/>
      <c r="D156" s="1" t="s">
        <v>112</v>
      </c>
      <c r="E156" s="68" t="s">
        <v>113</v>
      </c>
      <c r="F156" s="139"/>
      <c r="G156" s="12" t="s">
        <v>14</v>
      </c>
      <c r="H156" s="63"/>
      <c r="I156" s="7" t="s">
        <v>114</v>
      </c>
      <c r="J156" s="63"/>
    </row>
    <row r="157" spans="1:10" ht="37.5">
      <c r="A157" s="104"/>
      <c r="B157" s="104"/>
      <c r="C157" s="50"/>
      <c r="D157" s="294" t="s">
        <v>187</v>
      </c>
      <c r="E157" s="66" t="s">
        <v>188</v>
      </c>
      <c r="F157" s="146" t="s">
        <v>117</v>
      </c>
      <c r="G157" s="79" t="s">
        <v>14</v>
      </c>
      <c r="H157" s="80"/>
      <c r="I157" s="155" t="s">
        <v>118</v>
      </c>
      <c r="J157" s="319"/>
    </row>
    <row r="158" spans="1:10" ht="37.5">
      <c r="A158" s="104"/>
      <c r="B158" s="104"/>
      <c r="C158" s="50"/>
      <c r="D158" s="295"/>
      <c r="E158" s="66" t="s">
        <v>381</v>
      </c>
      <c r="F158" s="147" t="s">
        <v>179</v>
      </c>
      <c r="G158" s="84" t="s">
        <v>14</v>
      </c>
      <c r="H158" s="85"/>
      <c r="I158" s="334" t="s">
        <v>121</v>
      </c>
      <c r="J158" s="320"/>
    </row>
    <row r="159" spans="1:10" ht="26">
      <c r="A159" s="104"/>
      <c r="B159" s="104"/>
      <c r="C159" s="50"/>
      <c r="D159" s="295"/>
      <c r="E159" s="66" t="s">
        <v>190</v>
      </c>
      <c r="F159" s="156"/>
      <c r="G159" s="84" t="s">
        <v>14</v>
      </c>
      <c r="H159" s="85"/>
      <c r="I159" s="334"/>
      <c r="J159" s="320"/>
    </row>
    <row r="160" spans="1:10" ht="26">
      <c r="A160" s="104"/>
      <c r="B160" s="104"/>
      <c r="C160" s="50"/>
      <c r="D160" s="295"/>
      <c r="E160" s="66" t="s">
        <v>123</v>
      </c>
      <c r="F160" s="147" t="s">
        <v>124</v>
      </c>
      <c r="G160" s="84" t="s">
        <v>14</v>
      </c>
      <c r="H160" s="85"/>
      <c r="I160" s="334"/>
      <c r="J160" s="320"/>
    </row>
    <row r="161" spans="1:10" ht="26.5" thickBot="1">
      <c r="A161" s="104"/>
      <c r="B161" s="104"/>
      <c r="C161" s="50"/>
      <c r="D161" s="296"/>
      <c r="E161" s="71" t="s">
        <v>191</v>
      </c>
      <c r="F161" s="148" t="s">
        <v>192</v>
      </c>
      <c r="G161" s="88" t="s">
        <v>14</v>
      </c>
      <c r="H161" s="89"/>
      <c r="I161" s="335"/>
      <c r="J161" s="321"/>
    </row>
    <row r="162" spans="1:10" ht="34" customHeight="1" thickBot="1">
      <c r="A162" s="104"/>
      <c r="B162" s="104"/>
      <c r="C162" s="50"/>
      <c r="D162" s="112" t="s">
        <v>127</v>
      </c>
      <c r="E162" s="64" t="s">
        <v>193</v>
      </c>
      <c r="F162" s="126" t="s">
        <v>15</v>
      </c>
      <c r="G162" s="12" t="s">
        <v>14</v>
      </c>
      <c r="H162" s="63"/>
      <c r="I162" s="57" t="s">
        <v>129</v>
      </c>
      <c r="J162" s="150"/>
    </row>
    <row r="163" spans="1:10" ht="35.5" customHeight="1" thickBot="1">
      <c r="A163" s="104"/>
      <c r="B163" s="104"/>
      <c r="C163" s="50"/>
      <c r="D163" s="112" t="s">
        <v>285</v>
      </c>
      <c r="E163" s="67" t="s">
        <v>286</v>
      </c>
      <c r="F163" s="126" t="s">
        <v>15</v>
      </c>
      <c r="G163" s="12" t="s">
        <v>14</v>
      </c>
      <c r="H163" s="63"/>
      <c r="I163" s="7" t="s">
        <v>287</v>
      </c>
      <c r="J163" s="150"/>
    </row>
    <row r="164" spans="1:10" ht="34" customHeight="1" thickBot="1">
      <c r="A164" s="104"/>
      <c r="B164" s="104"/>
      <c r="C164" s="50"/>
      <c r="D164" s="1" t="s">
        <v>130</v>
      </c>
      <c r="E164" s="91" t="s">
        <v>131</v>
      </c>
      <c r="F164" s="93" t="s">
        <v>15</v>
      </c>
      <c r="G164" s="12" t="s">
        <v>14</v>
      </c>
      <c r="H164" s="63"/>
      <c r="I164" s="7" t="s">
        <v>132</v>
      </c>
      <c r="J164" s="63"/>
    </row>
    <row r="165" spans="1:10" ht="42" customHeight="1" thickBot="1">
      <c r="A165" s="104"/>
      <c r="B165" s="104"/>
      <c r="C165" s="50"/>
      <c r="D165" s="10" t="s">
        <v>133</v>
      </c>
      <c r="E165" s="68" t="s">
        <v>389</v>
      </c>
      <c r="F165" s="139"/>
      <c r="G165" s="12" t="s">
        <v>14</v>
      </c>
      <c r="H165" s="63"/>
      <c r="I165" s="7" t="s">
        <v>135</v>
      </c>
      <c r="J165" s="63"/>
    </row>
    <row r="166" spans="1:10" ht="26">
      <c r="A166" s="104"/>
      <c r="B166" s="104"/>
      <c r="C166" s="50"/>
      <c r="D166" s="330" t="s">
        <v>139</v>
      </c>
      <c r="E166" s="153" t="s">
        <v>305</v>
      </c>
      <c r="F166" s="94" t="s">
        <v>15</v>
      </c>
      <c r="G166" s="79" t="s">
        <v>14</v>
      </c>
      <c r="H166" s="80"/>
      <c r="I166" s="333" t="s">
        <v>140</v>
      </c>
      <c r="J166" s="336"/>
    </row>
    <row r="167" spans="1:10" ht="26">
      <c r="A167" s="104"/>
      <c r="B167" s="104"/>
      <c r="C167" s="50"/>
      <c r="D167" s="331"/>
      <c r="E167" s="66" t="s">
        <v>318</v>
      </c>
      <c r="F167" s="136"/>
      <c r="G167" s="84" t="s">
        <v>14</v>
      </c>
      <c r="H167" s="85"/>
      <c r="I167" s="334"/>
      <c r="J167" s="337"/>
    </row>
    <row r="168" spans="1:10" ht="26">
      <c r="A168" s="104"/>
      <c r="B168" s="104"/>
      <c r="C168" s="50"/>
      <c r="D168" s="331"/>
      <c r="E168" s="66" t="s">
        <v>142</v>
      </c>
      <c r="F168" s="94" t="s">
        <v>15</v>
      </c>
      <c r="G168" s="84" t="s">
        <v>14</v>
      </c>
      <c r="H168" s="85"/>
      <c r="I168" s="334"/>
      <c r="J168" s="337"/>
    </row>
    <row r="169" spans="1:10" ht="26">
      <c r="A169" s="104"/>
      <c r="B169" s="104"/>
      <c r="C169" s="50"/>
      <c r="D169" s="331"/>
      <c r="E169" s="66" t="s">
        <v>288</v>
      </c>
      <c r="F169" s="94" t="s">
        <v>15</v>
      </c>
      <c r="G169" s="84" t="s">
        <v>14</v>
      </c>
      <c r="H169" s="85"/>
      <c r="I169" s="334"/>
      <c r="J169" s="337"/>
    </row>
    <row r="170" spans="1:10" ht="29" customHeight="1">
      <c r="A170" s="104"/>
      <c r="B170" s="104"/>
      <c r="C170" s="50"/>
      <c r="D170" s="371"/>
      <c r="E170" s="71" t="s">
        <v>289</v>
      </c>
      <c r="F170" s="132"/>
      <c r="G170" s="211"/>
      <c r="H170" s="204"/>
      <c r="I170" s="373"/>
      <c r="J170" s="375"/>
    </row>
    <row r="171" spans="1:10" ht="26.5" thickBot="1">
      <c r="A171" s="104"/>
      <c r="B171" s="104"/>
      <c r="C171" s="50"/>
      <c r="D171" s="332"/>
      <c r="E171" s="91" t="s">
        <v>143</v>
      </c>
      <c r="F171" s="137"/>
      <c r="G171" s="88" t="s">
        <v>14</v>
      </c>
      <c r="H171" s="89"/>
      <c r="I171" s="335"/>
      <c r="J171" s="338"/>
    </row>
    <row r="172" spans="1:10" ht="26.5" thickBot="1">
      <c r="A172" s="104"/>
      <c r="B172" s="104"/>
      <c r="C172" s="50"/>
      <c r="D172" s="330" t="s">
        <v>144</v>
      </c>
      <c r="E172" s="65" t="s">
        <v>145</v>
      </c>
      <c r="F172" s="149"/>
      <c r="G172" s="79" t="s">
        <v>14</v>
      </c>
      <c r="H172" s="80"/>
      <c r="I172" s="333" t="s">
        <v>146</v>
      </c>
      <c r="J172" s="336"/>
    </row>
    <row r="173" spans="1:10" ht="26">
      <c r="A173" s="104"/>
      <c r="B173" s="104"/>
      <c r="C173" s="50"/>
      <c r="D173" s="331"/>
      <c r="E173" s="66" t="s">
        <v>147</v>
      </c>
      <c r="F173" s="94" t="s">
        <v>15</v>
      </c>
      <c r="G173" s="84" t="s">
        <v>14</v>
      </c>
      <c r="H173" s="85"/>
      <c r="I173" s="334"/>
      <c r="J173" s="337"/>
    </row>
    <row r="174" spans="1:10" ht="26">
      <c r="A174" s="104"/>
      <c r="B174" s="104"/>
      <c r="C174" s="50"/>
      <c r="D174" s="331"/>
      <c r="E174" s="66" t="s">
        <v>148</v>
      </c>
      <c r="F174" s="94" t="s">
        <v>15</v>
      </c>
      <c r="G174" s="84" t="s">
        <v>14</v>
      </c>
      <c r="H174" s="85"/>
      <c r="I174" s="334"/>
      <c r="J174" s="337"/>
    </row>
    <row r="175" spans="1:10" ht="26.5" thickBot="1">
      <c r="A175" s="104"/>
      <c r="B175" s="104"/>
      <c r="C175" s="50"/>
      <c r="D175" s="332"/>
      <c r="E175" s="120" t="s">
        <v>149</v>
      </c>
      <c r="F175" s="95" t="s">
        <v>15</v>
      </c>
      <c r="G175" s="88" t="s">
        <v>14</v>
      </c>
      <c r="H175" s="89"/>
      <c r="I175" s="335"/>
      <c r="J175" s="338"/>
    </row>
    <row r="176" spans="1:10" ht="38" thickBot="1">
      <c r="A176" s="104"/>
      <c r="B176" s="104"/>
      <c r="C176" s="50"/>
      <c r="D176" s="10" t="s">
        <v>150</v>
      </c>
      <c r="E176" s="157" t="s">
        <v>151</v>
      </c>
      <c r="F176" s="158" t="s">
        <v>152</v>
      </c>
      <c r="G176" s="98" t="s">
        <v>14</v>
      </c>
      <c r="H176" s="151"/>
      <c r="I176" s="9" t="s">
        <v>153</v>
      </c>
      <c r="J176" s="151"/>
    </row>
    <row r="177" spans="1:10" ht="58" customHeight="1" thickBot="1">
      <c r="A177" s="124"/>
      <c r="B177" s="124"/>
      <c r="C177" s="50"/>
      <c r="D177" s="112" t="s">
        <v>16</v>
      </c>
      <c r="E177" s="117" t="s">
        <v>300</v>
      </c>
      <c r="F177" s="138"/>
      <c r="G177" s="12" t="s">
        <v>14</v>
      </c>
      <c r="H177" s="63"/>
      <c r="I177" s="125" t="s">
        <v>17</v>
      </c>
      <c r="J177" s="150"/>
    </row>
    <row r="178" spans="1:10" s="82" customFormat="1" ht="39">
      <c r="A178" s="105"/>
      <c r="B178" s="106"/>
      <c r="C178" s="77"/>
      <c r="D178" s="339" t="s">
        <v>18</v>
      </c>
      <c r="E178" s="78" t="s">
        <v>19</v>
      </c>
      <c r="F178" s="133"/>
      <c r="G178" s="79" t="s">
        <v>14</v>
      </c>
      <c r="H178" s="80"/>
      <c r="I178" s="81" t="s">
        <v>20</v>
      </c>
      <c r="J178" s="80"/>
    </row>
    <row r="179" spans="1:10" s="82" customFormat="1" ht="39">
      <c r="A179" s="105"/>
      <c r="B179" s="106"/>
      <c r="C179" s="77"/>
      <c r="D179" s="340"/>
      <c r="E179" s="83" t="s">
        <v>21</v>
      </c>
      <c r="F179" s="134"/>
      <c r="G179" s="84" t="s">
        <v>14</v>
      </c>
      <c r="H179" s="85"/>
      <c r="I179" s="86" t="s">
        <v>22</v>
      </c>
      <c r="J179" s="85"/>
    </row>
    <row r="180" spans="1:10" s="82" customFormat="1" ht="73" customHeight="1">
      <c r="A180" s="105"/>
      <c r="B180" s="106"/>
      <c r="C180" s="77"/>
      <c r="D180" s="340"/>
      <c r="E180" s="152" t="s">
        <v>155</v>
      </c>
      <c r="F180" s="134"/>
      <c r="G180" s="84" t="s">
        <v>14</v>
      </c>
      <c r="H180" s="85"/>
      <c r="I180" s="86" t="s">
        <v>156</v>
      </c>
      <c r="J180" s="85"/>
    </row>
    <row r="181" spans="1:10" s="82" customFormat="1" ht="62.5" customHeight="1" thickBot="1">
      <c r="A181" s="105"/>
      <c r="B181" s="106"/>
      <c r="C181" s="77"/>
      <c r="D181" s="341"/>
      <c r="E181" s="87" t="s">
        <v>23</v>
      </c>
      <c r="F181" s="135"/>
      <c r="G181" s="88" t="s">
        <v>14</v>
      </c>
      <c r="H181" s="89"/>
      <c r="I181" s="90" t="s">
        <v>24</v>
      </c>
      <c r="J181" s="89"/>
    </row>
    <row r="182" spans="1:10" ht="26.5" thickBot="1">
      <c r="A182" s="104"/>
      <c r="B182" s="104"/>
      <c r="C182" s="50"/>
      <c r="D182" s="1" t="s">
        <v>157</v>
      </c>
      <c r="E182" s="68" t="s">
        <v>158</v>
      </c>
      <c r="F182" s="139"/>
      <c r="G182" s="12" t="s">
        <v>14</v>
      </c>
      <c r="H182" s="63"/>
      <c r="I182" s="90" t="s">
        <v>159</v>
      </c>
      <c r="J182" s="89"/>
    </row>
    <row r="183" spans="1:10" ht="22.25" customHeight="1" thickBot="1">
      <c r="A183" s="104"/>
      <c r="B183" s="104"/>
      <c r="C183" s="50"/>
      <c r="D183" s="1" t="s">
        <v>301</v>
      </c>
      <c r="E183" s="212" t="s">
        <v>302</v>
      </c>
      <c r="F183" s="213"/>
      <c r="G183" s="30"/>
      <c r="H183" s="89"/>
      <c r="I183" s="201"/>
      <c r="J183" s="101"/>
    </row>
    <row r="184" spans="1:10" ht="39">
      <c r="A184" s="104"/>
      <c r="B184" s="104"/>
      <c r="C184" s="50"/>
      <c r="D184" s="144" t="s">
        <v>26</v>
      </c>
      <c r="E184" s="141" t="s">
        <v>383</v>
      </c>
      <c r="F184" s="142" t="s">
        <v>28</v>
      </c>
      <c r="G184" s="159" t="s">
        <v>162</v>
      </c>
      <c r="H184" s="183"/>
      <c r="I184" s="116"/>
      <c r="J184" s="101"/>
    </row>
    <row r="185" spans="1:10" ht="39.5" thickBot="1">
      <c r="A185" s="104"/>
      <c r="B185" s="104"/>
      <c r="C185" s="50"/>
      <c r="D185" s="160" t="s">
        <v>29</v>
      </c>
      <c r="E185" s="143" t="s">
        <v>30</v>
      </c>
      <c r="F185" s="188" t="s">
        <v>28</v>
      </c>
      <c r="G185" s="161" t="s">
        <v>162</v>
      </c>
      <c r="H185" s="184"/>
      <c r="I185" s="346"/>
      <c r="J185" s="303"/>
    </row>
    <row r="186" spans="1:10" ht="110" customHeight="1" thickBot="1">
      <c r="A186" s="104"/>
      <c r="B186" s="104"/>
      <c r="C186" s="50"/>
      <c r="D186" s="1" t="s">
        <v>31</v>
      </c>
      <c r="E186" s="68" t="s">
        <v>495</v>
      </c>
      <c r="F186" s="154"/>
      <c r="G186" s="30" t="s">
        <v>163</v>
      </c>
      <c r="H186" s="43">
        <f>(H184+H185)*876*4*0.33*B187/1000</f>
        <v>0</v>
      </c>
      <c r="I186" s="302"/>
      <c r="J186" s="303"/>
    </row>
    <row r="187" spans="1:10" s="5" customFormat="1" ht="48.65" customHeight="1" thickBot="1">
      <c r="A187" s="308">
        <v>15</v>
      </c>
      <c r="B187" s="306">
        <v>254</v>
      </c>
      <c r="C187" s="344" t="s">
        <v>45</v>
      </c>
      <c r="D187" s="326" t="s">
        <v>194</v>
      </c>
      <c r="E187" s="327"/>
      <c r="F187" s="99"/>
      <c r="G187" s="19" t="s">
        <v>25</v>
      </c>
      <c r="H187" s="128"/>
      <c r="I187" s="302"/>
      <c r="J187" s="303"/>
    </row>
    <row r="188" spans="1:10" s="8" customFormat="1" ht="39.5" thickBot="1">
      <c r="A188" s="309"/>
      <c r="B188" s="307"/>
      <c r="C188" s="345"/>
      <c r="D188" s="328"/>
      <c r="E188" s="329"/>
      <c r="F188" s="100"/>
      <c r="G188" s="44" t="s">
        <v>33</v>
      </c>
      <c r="H188" s="45">
        <f>H187*B187+H186</f>
        <v>0</v>
      </c>
      <c r="I188" s="304"/>
      <c r="J188" s="305"/>
    </row>
    <row r="189" spans="1:10" ht="117.65" customHeight="1" thickBot="1">
      <c r="A189" s="353">
        <v>0</v>
      </c>
      <c r="B189" s="256">
        <v>0</v>
      </c>
      <c r="C189" s="314" t="s">
        <v>46</v>
      </c>
      <c r="D189" s="347" t="s">
        <v>165</v>
      </c>
      <c r="E189" s="343" t="s">
        <v>195</v>
      </c>
      <c r="F189" s="166"/>
      <c r="G189" s="12" t="s">
        <v>64</v>
      </c>
      <c r="H189" s="22"/>
      <c r="I189" s="302"/>
      <c r="J189" s="303"/>
    </row>
    <row r="190" spans="1:10" ht="44" customHeight="1" thickBot="1">
      <c r="A190" s="354"/>
      <c r="B190" s="257"/>
      <c r="C190" s="315"/>
      <c r="D190" s="347"/>
      <c r="E190" s="343"/>
      <c r="F190" s="166"/>
      <c r="G190" s="46" t="s">
        <v>25</v>
      </c>
      <c r="H190" s="47"/>
      <c r="I190" s="302"/>
      <c r="J190" s="303"/>
    </row>
    <row r="191" spans="1:10" ht="39.5" thickBot="1">
      <c r="A191" s="364"/>
      <c r="B191" s="258"/>
      <c r="C191" s="376"/>
      <c r="D191" s="347"/>
      <c r="E191" s="343"/>
      <c r="F191" s="166"/>
      <c r="G191" s="44" t="s">
        <v>33</v>
      </c>
      <c r="H191" s="48">
        <f>H190*B189</f>
        <v>0</v>
      </c>
      <c r="I191" s="304"/>
      <c r="J191" s="305"/>
    </row>
    <row r="192" spans="1:10" ht="117.65" customHeight="1" thickBot="1">
      <c r="A192" s="353">
        <v>10</v>
      </c>
      <c r="B192" s="256">
        <v>115</v>
      </c>
      <c r="C192" s="314" t="s">
        <v>47</v>
      </c>
      <c r="D192" s="347" t="s">
        <v>167</v>
      </c>
      <c r="E192" s="343" t="s">
        <v>196</v>
      </c>
      <c r="F192" s="166"/>
      <c r="G192" s="12" t="s">
        <v>64</v>
      </c>
      <c r="H192" s="22"/>
      <c r="I192" s="302"/>
      <c r="J192" s="303"/>
    </row>
    <row r="193" spans="1:10" ht="44" customHeight="1" thickBot="1">
      <c r="A193" s="354"/>
      <c r="B193" s="257"/>
      <c r="C193" s="315"/>
      <c r="D193" s="347"/>
      <c r="E193" s="343"/>
      <c r="F193" s="166"/>
      <c r="G193" s="46" t="s">
        <v>25</v>
      </c>
      <c r="H193" s="47"/>
      <c r="I193" s="302"/>
      <c r="J193" s="303"/>
    </row>
    <row r="194" spans="1:10" ht="39.5" thickBot="1">
      <c r="A194" s="364"/>
      <c r="B194" s="258"/>
      <c r="C194" s="376"/>
      <c r="D194" s="347"/>
      <c r="E194" s="343"/>
      <c r="F194" s="166"/>
      <c r="G194" s="44" t="s">
        <v>33</v>
      </c>
      <c r="H194" s="48">
        <f>H193*B192</f>
        <v>0</v>
      </c>
      <c r="I194" s="304"/>
      <c r="J194" s="305"/>
    </row>
    <row r="195" spans="1:10" ht="117.65" customHeight="1" thickBot="1">
      <c r="A195" s="353">
        <v>1</v>
      </c>
      <c r="B195" s="256">
        <v>35</v>
      </c>
      <c r="C195" s="314" t="s">
        <v>48</v>
      </c>
      <c r="D195" s="347" t="s">
        <v>169</v>
      </c>
      <c r="E195" s="343" t="s">
        <v>197</v>
      </c>
      <c r="F195" s="166"/>
      <c r="G195" s="12" t="s">
        <v>64</v>
      </c>
      <c r="H195" s="22"/>
      <c r="I195" s="302"/>
      <c r="J195" s="303"/>
    </row>
    <row r="196" spans="1:10" ht="44" customHeight="1" thickBot="1">
      <c r="A196" s="354"/>
      <c r="B196" s="257"/>
      <c r="C196" s="315"/>
      <c r="D196" s="347"/>
      <c r="E196" s="343"/>
      <c r="F196" s="166"/>
      <c r="G196" s="46" t="s">
        <v>25</v>
      </c>
      <c r="H196" s="47"/>
      <c r="I196" s="302"/>
      <c r="J196" s="303"/>
    </row>
    <row r="197" spans="1:10" ht="39.5" thickBot="1">
      <c r="A197" s="364"/>
      <c r="B197" s="258"/>
      <c r="C197" s="376"/>
      <c r="D197" s="347"/>
      <c r="E197" s="343"/>
      <c r="F197" s="166"/>
      <c r="G197" s="44" t="s">
        <v>33</v>
      </c>
      <c r="H197" s="48">
        <f>H196*B195</f>
        <v>0</v>
      </c>
      <c r="I197" s="304"/>
      <c r="J197" s="305"/>
    </row>
    <row r="198" spans="1:10" ht="59.5" customHeight="1" thickBot="1">
      <c r="A198" s="349">
        <v>0</v>
      </c>
      <c r="B198" s="351">
        <v>0</v>
      </c>
      <c r="C198" s="314" t="s">
        <v>49</v>
      </c>
      <c r="D198" s="294" t="s">
        <v>390</v>
      </c>
      <c r="E198" s="297" t="s">
        <v>391</v>
      </c>
      <c r="F198" s="166"/>
      <c r="G198" s="46" t="s">
        <v>38</v>
      </c>
      <c r="H198" s="47"/>
      <c r="I198" s="302"/>
      <c r="J198" s="303"/>
    </row>
    <row r="199" spans="1:10" ht="44" customHeight="1" thickBot="1">
      <c r="A199" s="350"/>
      <c r="B199" s="352"/>
      <c r="C199" s="315"/>
      <c r="D199" s="342"/>
      <c r="E199" s="348"/>
      <c r="F199" s="166"/>
      <c r="G199" s="44" t="s">
        <v>33</v>
      </c>
      <c r="H199" s="48">
        <f>H198*B198</f>
        <v>0</v>
      </c>
      <c r="I199" s="302"/>
      <c r="J199" s="303"/>
    </row>
    <row r="200" spans="1:10" ht="44" customHeight="1" thickBot="1">
      <c r="A200" s="353">
        <v>8</v>
      </c>
      <c r="B200" s="256">
        <v>76</v>
      </c>
      <c r="C200" s="314" t="s">
        <v>50</v>
      </c>
      <c r="D200" s="294" t="s">
        <v>393</v>
      </c>
      <c r="E200" s="297" t="s">
        <v>392</v>
      </c>
      <c r="F200" s="166"/>
      <c r="G200" s="46" t="s">
        <v>38</v>
      </c>
      <c r="H200" s="47"/>
      <c r="I200" s="302"/>
      <c r="J200" s="303"/>
    </row>
    <row r="201" spans="1:10" ht="44" customHeight="1" thickBot="1">
      <c r="A201" s="354"/>
      <c r="B201" s="257"/>
      <c r="C201" s="315"/>
      <c r="D201" s="296"/>
      <c r="E201" s="348"/>
      <c r="F201" s="166"/>
      <c r="G201" s="44" t="s">
        <v>33</v>
      </c>
      <c r="H201" s="48">
        <f>H200*B200</f>
        <v>0</v>
      </c>
      <c r="I201" s="302"/>
      <c r="J201" s="303"/>
    </row>
    <row r="202" spans="1:10" s="8" customFormat="1" ht="44.5" customHeight="1" thickBot="1">
      <c r="A202" s="357" t="s">
        <v>319</v>
      </c>
      <c r="B202" s="358"/>
      <c r="C202" s="358"/>
      <c r="D202" s="358"/>
      <c r="E202" s="358"/>
      <c r="F202" s="358"/>
      <c r="G202" s="359"/>
      <c r="H202" s="27">
        <f>H188+H201+H199+H197+H194+H191</f>
        <v>0</v>
      </c>
      <c r="I202" s="25"/>
      <c r="J202" s="26"/>
    </row>
    <row r="203" spans="1:10" s="8" customFormat="1" ht="44.5" customHeight="1" thickBot="1">
      <c r="A203" s="215"/>
      <c r="B203" s="28"/>
      <c r="C203" s="216"/>
      <c r="D203" s="216"/>
      <c r="E203" s="216"/>
      <c r="F203" s="216"/>
      <c r="G203" s="216"/>
      <c r="H203" s="217"/>
      <c r="I203" s="218"/>
      <c r="J203" s="219"/>
    </row>
    <row r="204" spans="1:10" s="8" customFormat="1" ht="44.5" customHeight="1" thickBot="1">
      <c r="A204" s="277" t="s">
        <v>8</v>
      </c>
      <c r="B204" s="278"/>
      <c r="C204" s="279" t="s">
        <v>9</v>
      </c>
      <c r="D204" s="281" t="s">
        <v>2</v>
      </c>
      <c r="E204" s="281"/>
      <c r="F204" s="281"/>
      <c r="G204" s="281"/>
      <c r="H204" s="281"/>
      <c r="I204" s="281"/>
      <c r="J204" s="282"/>
    </row>
    <row r="205" spans="1:10" s="8" customFormat="1" ht="44.5" customHeight="1" thickBot="1">
      <c r="A205" s="103" t="s">
        <v>10</v>
      </c>
      <c r="B205" s="103" t="s">
        <v>11</v>
      </c>
      <c r="C205" s="280"/>
      <c r="D205" s="365"/>
      <c r="E205" s="365"/>
      <c r="F205" s="365"/>
      <c r="G205" s="365"/>
      <c r="H205" s="365"/>
      <c r="I205" s="365"/>
      <c r="J205" s="366"/>
    </row>
    <row r="206" spans="1:10" s="8" customFormat="1" ht="44.5" customHeight="1" thickBot="1">
      <c r="A206" s="262" t="s">
        <v>394</v>
      </c>
      <c r="B206" s="263"/>
      <c r="C206" s="263"/>
      <c r="D206" s="263" t="s">
        <v>87</v>
      </c>
      <c r="E206" s="263"/>
      <c r="F206" s="75" t="s">
        <v>12</v>
      </c>
      <c r="G206" s="18" t="s">
        <v>13</v>
      </c>
      <c r="H206" s="367"/>
      <c r="I206" s="368"/>
      <c r="J206" s="369"/>
    </row>
    <row r="207" spans="1:10" s="8" customFormat="1" ht="44.5" customHeight="1" thickBot="1">
      <c r="A207" s="104"/>
      <c r="B207" s="104"/>
      <c r="C207" s="50"/>
      <c r="D207" s="1" t="s">
        <v>175</v>
      </c>
      <c r="E207" s="70" t="s">
        <v>176</v>
      </c>
      <c r="F207" s="93" t="s">
        <v>99</v>
      </c>
      <c r="G207" s="12" t="s">
        <v>14</v>
      </c>
      <c r="H207" s="63"/>
      <c r="I207" s="7" t="s">
        <v>177</v>
      </c>
      <c r="J207" s="63"/>
    </row>
    <row r="208" spans="1:10" s="8" customFormat="1" ht="44.5" customHeight="1" thickBot="1">
      <c r="A208" s="104"/>
      <c r="B208" s="104"/>
      <c r="C208" s="50"/>
      <c r="D208" s="226" t="s">
        <v>283</v>
      </c>
      <c r="E208" s="227" t="s">
        <v>284</v>
      </c>
      <c r="F208" s="137"/>
      <c r="G208" s="12" t="s">
        <v>14</v>
      </c>
      <c r="H208" s="150"/>
      <c r="I208" s="116"/>
      <c r="J208" s="116"/>
    </row>
    <row r="209" spans="1:10" s="8" customFormat="1" ht="44.5" customHeight="1">
      <c r="A209" s="104"/>
      <c r="B209" s="104"/>
      <c r="C209" s="50"/>
      <c r="D209" s="330" t="s">
        <v>88</v>
      </c>
      <c r="E209" s="65" t="s">
        <v>89</v>
      </c>
      <c r="F209" s="145" t="s">
        <v>15</v>
      </c>
      <c r="G209" s="79" t="s">
        <v>14</v>
      </c>
      <c r="H209" s="80"/>
      <c r="I209" s="333" t="s">
        <v>90</v>
      </c>
      <c r="J209" s="336"/>
    </row>
    <row r="210" spans="1:10" s="8" customFormat="1" ht="44.5" customHeight="1">
      <c r="A210" s="104"/>
      <c r="B210" s="104"/>
      <c r="C210" s="50"/>
      <c r="D210" s="331"/>
      <c r="E210" s="66" t="s">
        <v>91</v>
      </c>
      <c r="F210" s="94" t="s">
        <v>15</v>
      </c>
      <c r="G210" s="84" t="s">
        <v>14</v>
      </c>
      <c r="H210" s="85"/>
      <c r="I210" s="334"/>
      <c r="J210" s="337"/>
    </row>
    <row r="211" spans="1:10" s="8" customFormat="1" ht="44.5" customHeight="1" thickBot="1">
      <c r="A211" s="104"/>
      <c r="B211" s="104"/>
      <c r="C211" s="50"/>
      <c r="D211" s="332"/>
      <c r="E211" s="120" t="s">
        <v>92</v>
      </c>
      <c r="F211" s="95" t="s">
        <v>15</v>
      </c>
      <c r="G211" s="88" t="s">
        <v>14</v>
      </c>
      <c r="H211" s="89"/>
      <c r="I211" s="335"/>
      <c r="J211" s="338"/>
    </row>
    <row r="212" spans="1:10" s="8" customFormat="1" ht="44.5" customHeight="1">
      <c r="A212" s="104"/>
      <c r="B212" s="104"/>
      <c r="C212" s="50"/>
      <c r="D212" s="330" t="s">
        <v>93</v>
      </c>
      <c r="E212" s="65" t="s">
        <v>94</v>
      </c>
      <c r="F212" s="145" t="s">
        <v>15</v>
      </c>
      <c r="G212" s="79" t="s">
        <v>14</v>
      </c>
      <c r="H212" s="80"/>
      <c r="I212" s="333" t="s">
        <v>95</v>
      </c>
      <c r="J212" s="80"/>
    </row>
    <row r="213" spans="1:10" s="8" customFormat="1" ht="44.5" customHeight="1" thickBot="1">
      <c r="A213" s="104"/>
      <c r="B213" s="104"/>
      <c r="C213" s="50"/>
      <c r="D213" s="332"/>
      <c r="E213" s="120" t="s">
        <v>96</v>
      </c>
      <c r="F213" s="95" t="s">
        <v>15</v>
      </c>
      <c r="G213" s="88" t="s">
        <v>14</v>
      </c>
      <c r="H213" s="89"/>
      <c r="I213" s="335"/>
      <c r="J213" s="89"/>
    </row>
    <row r="214" spans="1:10" s="8" customFormat="1" ht="44.5" customHeight="1">
      <c r="A214" s="104"/>
      <c r="B214" s="104"/>
      <c r="C214" s="50"/>
      <c r="D214" s="330" t="s">
        <v>97</v>
      </c>
      <c r="E214" s="65" t="s">
        <v>98</v>
      </c>
      <c r="F214" s="145" t="s">
        <v>99</v>
      </c>
      <c r="G214" s="79" t="s">
        <v>14</v>
      </c>
      <c r="H214" s="80"/>
      <c r="I214" s="333" t="s">
        <v>100</v>
      </c>
      <c r="J214" s="80"/>
    </row>
    <row r="215" spans="1:10" s="8" customFormat="1" ht="44.5" customHeight="1" thickBot="1">
      <c r="A215" s="104"/>
      <c r="B215" s="104"/>
      <c r="C215" s="50"/>
      <c r="D215" s="332"/>
      <c r="E215" s="120" t="s">
        <v>101</v>
      </c>
      <c r="F215" s="137"/>
      <c r="G215" s="88" t="s">
        <v>14</v>
      </c>
      <c r="H215" s="89"/>
      <c r="I215" s="335"/>
      <c r="J215" s="89"/>
    </row>
    <row r="216" spans="1:10" s="8" customFormat="1" ht="44.5" customHeight="1" thickBot="1">
      <c r="A216" s="104"/>
      <c r="B216" s="104"/>
      <c r="C216" s="50"/>
      <c r="D216" s="112" t="s">
        <v>105</v>
      </c>
      <c r="E216" s="66" t="s">
        <v>178</v>
      </c>
      <c r="F216" s="138"/>
      <c r="G216" s="88" t="s">
        <v>14</v>
      </c>
      <c r="H216" s="63"/>
      <c r="I216" s="113" t="s">
        <v>107</v>
      </c>
      <c r="J216" s="63"/>
    </row>
    <row r="217" spans="1:10" s="8" customFormat="1" ht="44.5" customHeight="1" thickBot="1">
      <c r="A217" s="104"/>
      <c r="B217" s="104"/>
      <c r="C217" s="50"/>
      <c r="D217" s="1" t="s">
        <v>109</v>
      </c>
      <c r="E217" s="68" t="s">
        <v>395</v>
      </c>
      <c r="F217" s="139"/>
      <c r="G217" s="12" t="s">
        <v>14</v>
      </c>
      <c r="H217" s="63"/>
      <c r="I217" s="7" t="s">
        <v>111</v>
      </c>
      <c r="J217" s="63"/>
    </row>
    <row r="218" spans="1:10" s="8" customFormat="1" ht="44.5" customHeight="1" thickBot="1">
      <c r="A218" s="104"/>
      <c r="B218" s="104"/>
      <c r="C218" s="50"/>
      <c r="D218" s="1" t="s">
        <v>112</v>
      </c>
      <c r="E218" s="68" t="s">
        <v>113</v>
      </c>
      <c r="F218" s="139"/>
      <c r="G218" s="12" t="s">
        <v>14</v>
      </c>
      <c r="H218" s="63"/>
      <c r="I218" s="7" t="s">
        <v>114</v>
      </c>
      <c r="J218" s="63"/>
    </row>
    <row r="219" spans="1:10" s="8" customFormat="1" ht="44.5" customHeight="1">
      <c r="A219" s="104"/>
      <c r="B219" s="104"/>
      <c r="C219" s="50"/>
      <c r="D219" s="294" t="s">
        <v>187</v>
      </c>
      <c r="E219" s="66" t="s">
        <v>188</v>
      </c>
      <c r="F219" s="146" t="s">
        <v>117</v>
      </c>
      <c r="G219" s="79" t="s">
        <v>14</v>
      </c>
      <c r="H219" s="80"/>
      <c r="I219" s="155" t="s">
        <v>118</v>
      </c>
      <c r="J219" s="319"/>
    </row>
    <row r="220" spans="1:10" s="8" customFormat="1" ht="44.5" customHeight="1">
      <c r="A220" s="104"/>
      <c r="B220" s="104"/>
      <c r="C220" s="50"/>
      <c r="D220" s="295"/>
      <c r="E220" s="66" t="s">
        <v>381</v>
      </c>
      <c r="F220" s="147" t="s">
        <v>179</v>
      </c>
      <c r="G220" s="84" t="s">
        <v>14</v>
      </c>
      <c r="H220" s="85"/>
      <c r="I220" s="334" t="s">
        <v>121</v>
      </c>
      <c r="J220" s="320"/>
    </row>
    <row r="221" spans="1:10" s="8" customFormat="1" ht="44.5" customHeight="1">
      <c r="A221" s="104"/>
      <c r="B221" s="104"/>
      <c r="C221" s="50"/>
      <c r="D221" s="295"/>
      <c r="E221" s="66" t="s">
        <v>190</v>
      </c>
      <c r="F221" s="156"/>
      <c r="G221" s="84" t="s">
        <v>14</v>
      </c>
      <c r="H221" s="85"/>
      <c r="I221" s="334"/>
      <c r="J221" s="320"/>
    </row>
    <row r="222" spans="1:10" s="8" customFormat="1" ht="44.5" customHeight="1">
      <c r="A222" s="104"/>
      <c r="B222" s="104"/>
      <c r="C222" s="50"/>
      <c r="D222" s="295"/>
      <c r="E222" s="66" t="s">
        <v>123</v>
      </c>
      <c r="F222" s="147" t="s">
        <v>124</v>
      </c>
      <c r="G222" s="84" t="s">
        <v>14</v>
      </c>
      <c r="H222" s="85"/>
      <c r="I222" s="334"/>
      <c r="J222" s="320"/>
    </row>
    <row r="223" spans="1:10" s="8" customFormat="1" ht="44.5" customHeight="1" thickBot="1">
      <c r="A223" s="104"/>
      <c r="B223" s="104"/>
      <c r="C223" s="50"/>
      <c r="D223" s="296"/>
      <c r="E223" s="71" t="s">
        <v>191</v>
      </c>
      <c r="F223" s="148" t="s">
        <v>192</v>
      </c>
      <c r="G223" s="88" t="s">
        <v>14</v>
      </c>
      <c r="H223" s="89"/>
      <c r="I223" s="335"/>
      <c r="J223" s="321"/>
    </row>
    <row r="224" spans="1:10" s="8" customFormat="1" ht="44.5" customHeight="1" thickBot="1">
      <c r="A224" s="104"/>
      <c r="B224" s="104"/>
      <c r="C224" s="50"/>
      <c r="D224" s="112" t="s">
        <v>127</v>
      </c>
      <c r="E224" s="64" t="s">
        <v>193</v>
      </c>
      <c r="F224" s="126" t="s">
        <v>15</v>
      </c>
      <c r="G224" s="12" t="s">
        <v>14</v>
      </c>
      <c r="H224" s="63"/>
      <c r="I224" s="57" t="s">
        <v>129</v>
      </c>
      <c r="J224" s="150"/>
    </row>
    <row r="225" spans="1:10" s="8" customFormat="1" ht="44.5" customHeight="1" thickBot="1">
      <c r="A225" s="104"/>
      <c r="B225" s="104"/>
      <c r="C225" s="50"/>
      <c r="D225" s="112" t="s">
        <v>285</v>
      </c>
      <c r="E225" s="67" t="s">
        <v>286</v>
      </c>
      <c r="F225" s="146" t="s">
        <v>15</v>
      </c>
      <c r="G225" s="12" t="s">
        <v>14</v>
      </c>
      <c r="H225" s="63"/>
      <c r="I225" s="7" t="s">
        <v>287</v>
      </c>
      <c r="J225" s="150"/>
    </row>
    <row r="226" spans="1:10" s="8" customFormat="1" ht="44.5" customHeight="1" thickBot="1">
      <c r="A226" s="104"/>
      <c r="B226" s="104"/>
      <c r="C226" s="50"/>
      <c r="D226" s="1" t="s">
        <v>130</v>
      </c>
      <c r="E226" s="91" t="s">
        <v>131</v>
      </c>
      <c r="F226" s="93" t="s">
        <v>15</v>
      </c>
      <c r="G226" s="12" t="s">
        <v>14</v>
      </c>
      <c r="H226" s="63"/>
      <c r="I226" s="7" t="s">
        <v>132</v>
      </c>
      <c r="J226" s="63"/>
    </row>
    <row r="227" spans="1:10" s="8" customFormat="1" ht="44.5" customHeight="1" thickBot="1">
      <c r="A227" s="104"/>
      <c r="B227" s="104"/>
      <c r="C227" s="50"/>
      <c r="D227" s="10" t="s">
        <v>133</v>
      </c>
      <c r="E227" s="68" t="s">
        <v>389</v>
      </c>
      <c r="F227" s="139"/>
      <c r="G227" s="12" t="s">
        <v>14</v>
      </c>
      <c r="H227" s="63"/>
      <c r="I227" s="7" t="s">
        <v>135</v>
      </c>
      <c r="J227" s="63"/>
    </row>
    <row r="228" spans="1:10" s="8" customFormat="1" ht="44.5" customHeight="1">
      <c r="A228" s="104"/>
      <c r="B228" s="104"/>
      <c r="C228" s="50"/>
      <c r="D228" s="330" t="s">
        <v>139</v>
      </c>
      <c r="E228" s="153" t="s">
        <v>305</v>
      </c>
      <c r="F228" s="94" t="s">
        <v>15</v>
      </c>
      <c r="G228" s="79" t="s">
        <v>14</v>
      </c>
      <c r="H228" s="80"/>
      <c r="I228" s="333" t="s">
        <v>140</v>
      </c>
      <c r="J228" s="336"/>
    </row>
    <row r="229" spans="1:10" ht="38" customHeight="1">
      <c r="A229" s="104"/>
      <c r="B229" s="104"/>
      <c r="C229" s="50"/>
      <c r="D229" s="370"/>
      <c r="E229" s="66" t="s">
        <v>318</v>
      </c>
      <c r="F229" s="136"/>
      <c r="G229" s="84" t="s">
        <v>14</v>
      </c>
      <c r="H229" s="85"/>
      <c r="I229" s="372"/>
      <c r="J229" s="374"/>
    </row>
    <row r="230" spans="1:10" s="8" customFormat="1" ht="44.5" customHeight="1">
      <c r="A230" s="104"/>
      <c r="B230" s="104"/>
      <c r="C230" s="50"/>
      <c r="D230" s="331"/>
      <c r="E230" s="66" t="s">
        <v>142</v>
      </c>
      <c r="F230" s="94" t="s">
        <v>15</v>
      </c>
      <c r="G230" s="84" t="s">
        <v>14</v>
      </c>
      <c r="H230" s="85"/>
      <c r="I230" s="334"/>
      <c r="J230" s="337"/>
    </row>
    <row r="231" spans="1:10" s="8" customFormat="1" ht="44.5" customHeight="1">
      <c r="A231" s="104"/>
      <c r="B231" s="104"/>
      <c r="C231" s="50"/>
      <c r="D231" s="331"/>
      <c r="E231" s="66" t="s">
        <v>288</v>
      </c>
      <c r="F231" s="94" t="s">
        <v>15</v>
      </c>
      <c r="G231" s="84" t="s">
        <v>14</v>
      </c>
      <c r="H231" s="85"/>
      <c r="I231" s="334"/>
      <c r="J231" s="337"/>
    </row>
    <row r="232" spans="1:10" s="8" customFormat="1" ht="44.5" customHeight="1" thickBot="1">
      <c r="A232" s="104"/>
      <c r="B232" s="104"/>
      <c r="C232" s="50"/>
      <c r="D232" s="371"/>
      <c r="E232" s="71" t="s">
        <v>502</v>
      </c>
      <c r="F232" s="94" t="s">
        <v>15</v>
      </c>
      <c r="G232" s="84" t="s">
        <v>14</v>
      </c>
      <c r="H232" s="204"/>
      <c r="I232" s="373"/>
      <c r="J232" s="375"/>
    </row>
    <row r="233" spans="1:10" s="8" customFormat="1" ht="44.5" customHeight="1" thickBot="1">
      <c r="A233" s="104"/>
      <c r="B233" s="104"/>
      <c r="C233" s="50"/>
      <c r="D233" s="330" t="s">
        <v>144</v>
      </c>
      <c r="E233" s="65" t="s">
        <v>145</v>
      </c>
      <c r="F233" s="149"/>
      <c r="G233" s="79" t="s">
        <v>14</v>
      </c>
      <c r="H233" s="80"/>
      <c r="I233" s="333" t="s">
        <v>146</v>
      </c>
      <c r="J233" s="336"/>
    </row>
    <row r="234" spans="1:10" s="8" customFormat="1" ht="44.5" customHeight="1">
      <c r="A234" s="104"/>
      <c r="B234" s="104"/>
      <c r="C234" s="50"/>
      <c r="D234" s="331"/>
      <c r="E234" s="66" t="s">
        <v>147</v>
      </c>
      <c r="F234" s="94" t="s">
        <v>15</v>
      </c>
      <c r="G234" s="84" t="s">
        <v>14</v>
      </c>
      <c r="H234" s="85"/>
      <c r="I234" s="334"/>
      <c r="J234" s="337"/>
    </row>
    <row r="235" spans="1:10" s="8" customFormat="1" ht="44.5" customHeight="1">
      <c r="A235" s="104"/>
      <c r="B235" s="104"/>
      <c r="C235" s="50"/>
      <c r="D235" s="331"/>
      <c r="E235" s="66" t="s">
        <v>148</v>
      </c>
      <c r="F235" s="94" t="s">
        <v>15</v>
      </c>
      <c r="G235" s="84" t="s">
        <v>14</v>
      </c>
      <c r="H235" s="85"/>
      <c r="I235" s="334"/>
      <c r="J235" s="337"/>
    </row>
    <row r="236" spans="1:10" s="8" customFormat="1" ht="44.5" customHeight="1" thickBot="1">
      <c r="A236" s="104"/>
      <c r="B236" s="104"/>
      <c r="C236" s="50"/>
      <c r="D236" s="332"/>
      <c r="E236" s="120" t="s">
        <v>149</v>
      </c>
      <c r="F236" s="95" t="s">
        <v>15</v>
      </c>
      <c r="G236" s="88" t="s">
        <v>14</v>
      </c>
      <c r="H236" s="89"/>
      <c r="I236" s="335"/>
      <c r="J236" s="338"/>
    </row>
    <row r="237" spans="1:10" s="8" customFormat="1" ht="44.5" customHeight="1" thickBot="1">
      <c r="A237" s="104"/>
      <c r="B237" s="104"/>
      <c r="C237" s="50"/>
      <c r="D237" s="10" t="s">
        <v>150</v>
      </c>
      <c r="E237" s="157" t="s">
        <v>151</v>
      </c>
      <c r="F237" s="158" t="s">
        <v>152</v>
      </c>
      <c r="G237" s="98" t="s">
        <v>14</v>
      </c>
      <c r="H237" s="151"/>
      <c r="I237" s="9" t="s">
        <v>153</v>
      </c>
      <c r="J237" s="151"/>
    </row>
    <row r="238" spans="1:10" s="8" customFormat="1" ht="63" customHeight="1" thickBot="1">
      <c r="A238" s="124"/>
      <c r="B238" s="124"/>
      <c r="C238" s="50"/>
      <c r="D238" s="112" t="s">
        <v>16</v>
      </c>
      <c r="E238" s="117" t="s">
        <v>300</v>
      </c>
      <c r="F238" s="138"/>
      <c r="G238" s="12" t="s">
        <v>14</v>
      </c>
      <c r="H238" s="63"/>
      <c r="I238" s="125" t="s">
        <v>17</v>
      </c>
      <c r="J238" s="150"/>
    </row>
    <row r="239" spans="1:10" s="8" customFormat="1" ht="44.5" customHeight="1">
      <c r="A239" s="105"/>
      <c r="B239" s="106"/>
      <c r="C239" s="77"/>
      <c r="D239" s="339" t="s">
        <v>18</v>
      </c>
      <c r="E239" s="78" t="s">
        <v>19</v>
      </c>
      <c r="F239" s="133"/>
      <c r="G239" s="79" t="s">
        <v>14</v>
      </c>
      <c r="H239" s="80"/>
      <c r="I239" s="81" t="s">
        <v>20</v>
      </c>
      <c r="J239" s="80"/>
    </row>
    <row r="240" spans="1:10" s="8" customFormat="1" ht="44.5" customHeight="1">
      <c r="A240" s="105"/>
      <c r="B240" s="106"/>
      <c r="C240" s="77"/>
      <c r="D240" s="340"/>
      <c r="E240" s="83" t="s">
        <v>21</v>
      </c>
      <c r="F240" s="134"/>
      <c r="G240" s="84" t="s">
        <v>14</v>
      </c>
      <c r="H240" s="85"/>
      <c r="I240" s="86" t="s">
        <v>22</v>
      </c>
      <c r="J240" s="85"/>
    </row>
    <row r="241" spans="1:10" s="8" customFormat="1" ht="77.5" customHeight="1">
      <c r="A241" s="105"/>
      <c r="B241" s="106"/>
      <c r="C241" s="77"/>
      <c r="D241" s="340"/>
      <c r="E241" s="152" t="s">
        <v>155</v>
      </c>
      <c r="F241" s="134"/>
      <c r="G241" s="84" t="s">
        <v>14</v>
      </c>
      <c r="H241" s="85"/>
      <c r="I241" s="86" t="s">
        <v>156</v>
      </c>
      <c r="J241" s="85"/>
    </row>
    <row r="242" spans="1:10" s="8" customFormat="1" ht="54" customHeight="1" thickBot="1">
      <c r="A242" s="105"/>
      <c r="B242" s="106"/>
      <c r="C242" s="77"/>
      <c r="D242" s="341"/>
      <c r="E242" s="87" t="s">
        <v>23</v>
      </c>
      <c r="F242" s="135"/>
      <c r="G242" s="88" t="s">
        <v>14</v>
      </c>
      <c r="H242" s="89"/>
      <c r="I242" s="90" t="s">
        <v>24</v>
      </c>
      <c r="J242" s="89"/>
    </row>
    <row r="243" spans="1:10" s="8" customFormat="1" ht="44.5" customHeight="1" thickBot="1">
      <c r="A243" s="104"/>
      <c r="B243" s="104"/>
      <c r="C243" s="50"/>
      <c r="D243" s="1" t="s">
        <v>157</v>
      </c>
      <c r="E243" s="68" t="s">
        <v>158</v>
      </c>
      <c r="F243" s="139"/>
      <c r="G243" s="12" t="s">
        <v>14</v>
      </c>
      <c r="H243" s="63"/>
      <c r="I243" s="90" t="s">
        <v>159</v>
      </c>
      <c r="J243" s="89"/>
    </row>
    <row r="244" spans="1:10" s="8" customFormat="1" ht="44.5" customHeight="1">
      <c r="A244" s="104"/>
      <c r="B244" s="104"/>
      <c r="C244" s="50"/>
      <c r="D244" s="144" t="s">
        <v>26</v>
      </c>
      <c r="E244" s="141" t="s">
        <v>383</v>
      </c>
      <c r="F244" s="142" t="s">
        <v>28</v>
      </c>
      <c r="G244" s="159" t="s">
        <v>162</v>
      </c>
      <c r="H244" s="183"/>
      <c r="I244" s="116"/>
      <c r="J244" s="101"/>
    </row>
    <row r="245" spans="1:10" s="8" customFormat="1" ht="44.5" customHeight="1" thickBot="1">
      <c r="A245" s="104"/>
      <c r="B245" s="104"/>
      <c r="C245" s="50"/>
      <c r="D245" s="160" t="s">
        <v>29</v>
      </c>
      <c r="E245" s="143" t="s">
        <v>30</v>
      </c>
      <c r="F245" s="188" t="s">
        <v>28</v>
      </c>
      <c r="G245" s="161" t="s">
        <v>162</v>
      </c>
      <c r="H245" s="184"/>
      <c r="I245" s="346"/>
      <c r="J245" s="303"/>
    </row>
    <row r="246" spans="1:10" s="8" customFormat="1" ht="114.65" customHeight="1" thickBot="1">
      <c r="A246" s="104"/>
      <c r="B246" s="104"/>
      <c r="C246" s="50"/>
      <c r="D246" s="1" t="s">
        <v>31</v>
      </c>
      <c r="E246" s="68" t="s">
        <v>495</v>
      </c>
      <c r="F246" s="154"/>
      <c r="G246" s="30" t="s">
        <v>163</v>
      </c>
      <c r="H246" s="43">
        <f>(H244+H245)*876*4*0.33*B247/1000</f>
        <v>0</v>
      </c>
      <c r="I246" s="302"/>
      <c r="J246" s="303"/>
    </row>
    <row r="247" spans="1:10" s="8" customFormat="1" ht="44.5" customHeight="1" thickBot="1">
      <c r="A247" s="308">
        <v>0</v>
      </c>
      <c r="B247" s="306">
        <v>38</v>
      </c>
      <c r="C247" s="344" t="s">
        <v>51</v>
      </c>
      <c r="D247" s="326" t="s">
        <v>203</v>
      </c>
      <c r="E247" s="327"/>
      <c r="F247" s="99"/>
      <c r="G247" s="19" t="s">
        <v>25</v>
      </c>
      <c r="H247" s="128"/>
      <c r="I247" s="302"/>
      <c r="J247" s="303"/>
    </row>
    <row r="248" spans="1:10" s="8" customFormat="1" ht="44.5" customHeight="1" thickBot="1">
      <c r="A248" s="309"/>
      <c r="B248" s="307"/>
      <c r="C248" s="345"/>
      <c r="D248" s="328"/>
      <c r="E248" s="329"/>
      <c r="F248" s="100"/>
      <c r="G248" s="44" t="s">
        <v>33</v>
      </c>
      <c r="H248" s="45">
        <f>H247*B247+H246</f>
        <v>0</v>
      </c>
      <c r="I248" s="304"/>
      <c r="J248" s="305"/>
    </row>
    <row r="249" spans="1:10" s="8" customFormat="1" ht="44.5" customHeight="1" thickBot="1">
      <c r="A249" s="353">
        <v>0</v>
      </c>
      <c r="B249" s="256">
        <v>0</v>
      </c>
      <c r="C249" s="314" t="s">
        <v>52</v>
      </c>
      <c r="D249" s="347" t="s">
        <v>165</v>
      </c>
      <c r="E249" s="343" t="s">
        <v>320</v>
      </c>
      <c r="F249" s="166"/>
      <c r="G249" s="12" t="s">
        <v>64</v>
      </c>
      <c r="H249" s="22"/>
      <c r="I249" s="302"/>
      <c r="J249" s="303"/>
    </row>
    <row r="250" spans="1:10" s="8" customFormat="1" ht="44.5" customHeight="1" thickBot="1">
      <c r="A250" s="354"/>
      <c r="B250" s="257"/>
      <c r="C250" s="315"/>
      <c r="D250" s="347"/>
      <c r="E250" s="343"/>
      <c r="F250" s="166"/>
      <c r="G250" s="46" t="s">
        <v>25</v>
      </c>
      <c r="H250" s="47"/>
      <c r="I250" s="302"/>
      <c r="J250" s="303"/>
    </row>
    <row r="251" spans="1:10" s="8" customFormat="1" ht="44.5" customHeight="1" thickBot="1">
      <c r="A251" s="364"/>
      <c r="B251" s="258"/>
      <c r="C251" s="376"/>
      <c r="D251" s="347"/>
      <c r="E251" s="343"/>
      <c r="F251" s="166"/>
      <c r="G251" s="44" t="s">
        <v>33</v>
      </c>
      <c r="H251" s="48">
        <f>H250*B249</f>
        <v>0</v>
      </c>
      <c r="I251" s="304"/>
      <c r="J251" s="305"/>
    </row>
    <row r="252" spans="1:10" s="8" customFormat="1" ht="44.5" customHeight="1" thickBot="1">
      <c r="A252" s="353">
        <v>0</v>
      </c>
      <c r="B252" s="256">
        <v>0</v>
      </c>
      <c r="C252" s="314" t="s">
        <v>53</v>
      </c>
      <c r="D252" s="347" t="s">
        <v>167</v>
      </c>
      <c r="E252" s="343" t="s">
        <v>321</v>
      </c>
      <c r="F252" s="166"/>
      <c r="G252" s="12" t="s">
        <v>64</v>
      </c>
      <c r="H252" s="22"/>
      <c r="I252" s="302"/>
      <c r="J252" s="303"/>
    </row>
    <row r="253" spans="1:10" s="8" customFormat="1" ht="44.5" customHeight="1" thickBot="1">
      <c r="A253" s="354"/>
      <c r="B253" s="257"/>
      <c r="C253" s="315"/>
      <c r="D253" s="347"/>
      <c r="E253" s="343"/>
      <c r="F253" s="166"/>
      <c r="G253" s="46" t="s">
        <v>25</v>
      </c>
      <c r="H253" s="47"/>
      <c r="I253" s="302"/>
      <c r="J253" s="303"/>
    </row>
    <row r="254" spans="1:10" s="8" customFormat="1" ht="44.5" customHeight="1" thickBot="1">
      <c r="A254" s="364"/>
      <c r="B254" s="258"/>
      <c r="C254" s="376"/>
      <c r="D254" s="347"/>
      <c r="E254" s="343"/>
      <c r="F254" s="166"/>
      <c r="G254" s="44" t="s">
        <v>33</v>
      </c>
      <c r="H254" s="48">
        <f>H253*B252</f>
        <v>0</v>
      </c>
      <c r="I254" s="304"/>
      <c r="J254" s="305"/>
    </row>
    <row r="255" spans="1:10" s="8" customFormat="1" ht="44.5" customHeight="1" thickBot="1">
      <c r="A255" s="353">
        <v>0</v>
      </c>
      <c r="B255" s="256">
        <v>0</v>
      </c>
      <c r="C255" s="314" t="s">
        <v>54</v>
      </c>
      <c r="D255" s="347" t="s">
        <v>169</v>
      </c>
      <c r="E255" s="343" t="s">
        <v>322</v>
      </c>
      <c r="F255" s="166"/>
      <c r="G255" s="12" t="s">
        <v>64</v>
      </c>
      <c r="H255" s="22"/>
      <c r="I255" s="302"/>
      <c r="J255" s="303"/>
    </row>
    <row r="256" spans="1:10" s="8" customFormat="1" ht="44.5" customHeight="1" thickBot="1">
      <c r="A256" s="354"/>
      <c r="B256" s="257"/>
      <c r="C256" s="315"/>
      <c r="D256" s="347"/>
      <c r="E256" s="343"/>
      <c r="F256" s="166"/>
      <c r="G256" s="46" t="s">
        <v>25</v>
      </c>
      <c r="H256" s="47"/>
      <c r="I256" s="302"/>
      <c r="J256" s="303"/>
    </row>
    <row r="257" spans="1:10" s="8" customFormat="1" ht="44.5" customHeight="1" thickBot="1">
      <c r="A257" s="364"/>
      <c r="B257" s="258"/>
      <c r="C257" s="376"/>
      <c r="D257" s="347"/>
      <c r="E257" s="343"/>
      <c r="F257" s="166"/>
      <c r="G257" s="44" t="s">
        <v>33</v>
      </c>
      <c r="H257" s="48">
        <f>H256*B255</f>
        <v>0</v>
      </c>
      <c r="I257" s="304"/>
      <c r="J257" s="305"/>
    </row>
    <row r="258" spans="1:10" s="8" customFormat="1" ht="44.5" customHeight="1" thickBot="1">
      <c r="A258" s="353">
        <v>0</v>
      </c>
      <c r="B258" s="256">
        <v>0</v>
      </c>
      <c r="C258" s="314" t="s">
        <v>55</v>
      </c>
      <c r="D258" s="360" t="s">
        <v>292</v>
      </c>
      <c r="E258" s="363" t="s">
        <v>297</v>
      </c>
      <c r="F258" s="166"/>
      <c r="G258" s="12" t="s">
        <v>64</v>
      </c>
      <c r="H258" s="22"/>
      <c r="I258" s="201"/>
      <c r="J258" s="101"/>
    </row>
    <row r="259" spans="1:10" s="8" customFormat="1" ht="44.5" customHeight="1" thickBot="1">
      <c r="A259" s="354"/>
      <c r="B259" s="257"/>
      <c r="C259" s="315"/>
      <c r="D259" s="361"/>
      <c r="E259" s="361"/>
      <c r="F259" s="166"/>
      <c r="G259" s="46" t="s">
        <v>25</v>
      </c>
      <c r="H259" s="47"/>
      <c r="I259" s="201"/>
      <c r="J259" s="101"/>
    </row>
    <row r="260" spans="1:10" s="8" customFormat="1" ht="44.5" customHeight="1" thickBot="1">
      <c r="A260" s="364"/>
      <c r="B260" s="258"/>
      <c r="C260" s="376"/>
      <c r="D260" s="362"/>
      <c r="E260" s="362"/>
      <c r="F260" s="166"/>
      <c r="G260" s="44" t="s">
        <v>33</v>
      </c>
      <c r="H260" s="48">
        <f>H259*B258</f>
        <v>0</v>
      </c>
      <c r="I260" s="201"/>
      <c r="J260" s="101"/>
    </row>
    <row r="261" spans="1:10" ht="59.5" customHeight="1" thickBot="1">
      <c r="A261" s="349">
        <v>0</v>
      </c>
      <c r="B261" s="351">
        <v>0</v>
      </c>
      <c r="C261" s="314" t="s">
        <v>277</v>
      </c>
      <c r="D261" s="294" t="s">
        <v>390</v>
      </c>
      <c r="E261" s="297" t="s">
        <v>391</v>
      </c>
      <c r="F261" s="166"/>
      <c r="G261" s="46" t="s">
        <v>38</v>
      </c>
      <c r="H261" s="47"/>
      <c r="I261" s="302"/>
      <c r="J261" s="303"/>
    </row>
    <row r="262" spans="1:10" ht="44" customHeight="1" thickBot="1">
      <c r="A262" s="350"/>
      <c r="B262" s="352"/>
      <c r="C262" s="315"/>
      <c r="D262" s="342"/>
      <c r="E262" s="348"/>
      <c r="F262" s="166"/>
      <c r="G262" s="44" t="s">
        <v>33</v>
      </c>
      <c r="H262" s="48">
        <f>H261*B261</f>
        <v>0</v>
      </c>
      <c r="I262" s="302"/>
      <c r="J262" s="303"/>
    </row>
    <row r="263" spans="1:10" ht="44" customHeight="1" thickBot="1">
      <c r="A263" s="353">
        <v>0</v>
      </c>
      <c r="B263" s="256">
        <v>3</v>
      </c>
      <c r="C263" s="314" t="s">
        <v>278</v>
      </c>
      <c r="D263" s="294" t="s">
        <v>393</v>
      </c>
      <c r="E263" s="297" t="s">
        <v>392</v>
      </c>
      <c r="F263" s="166"/>
      <c r="G263" s="46" t="s">
        <v>38</v>
      </c>
      <c r="H263" s="47"/>
      <c r="I263" s="302"/>
      <c r="J263" s="303"/>
    </row>
    <row r="264" spans="1:10" ht="44" customHeight="1" thickBot="1">
      <c r="A264" s="354"/>
      <c r="B264" s="257"/>
      <c r="C264" s="315"/>
      <c r="D264" s="296"/>
      <c r="E264" s="348"/>
      <c r="F264" s="166"/>
      <c r="G264" s="44" t="s">
        <v>33</v>
      </c>
      <c r="H264" s="48">
        <f>H263*B263</f>
        <v>0</v>
      </c>
      <c r="I264" s="302"/>
      <c r="J264" s="303"/>
    </row>
    <row r="265" spans="1:10" s="8" customFormat="1" ht="44.5" customHeight="1" thickBot="1">
      <c r="A265" s="357" t="s">
        <v>290</v>
      </c>
      <c r="B265" s="358"/>
      <c r="C265" s="358"/>
      <c r="D265" s="358"/>
      <c r="E265" s="358"/>
      <c r="F265" s="358"/>
      <c r="G265" s="359"/>
      <c r="H265" s="27">
        <f>H248+H257+H254+H251+H264+H260+H262</f>
        <v>0</v>
      </c>
      <c r="I265" s="25"/>
      <c r="J265" s="26"/>
    </row>
    <row r="266" spans="1:10" s="8" customFormat="1" ht="44.5" customHeight="1" thickBot="1">
      <c r="A266" s="215"/>
      <c r="B266" s="28"/>
      <c r="C266" s="216"/>
      <c r="D266" s="216"/>
      <c r="E266" s="216"/>
      <c r="F266" s="216"/>
      <c r="G266" s="216"/>
      <c r="H266" s="217"/>
      <c r="I266" s="218"/>
      <c r="J266" s="219"/>
    </row>
    <row r="267" spans="1:10" s="8" customFormat="1" ht="44.5" customHeight="1" thickBot="1">
      <c r="A267" s="277" t="s">
        <v>8</v>
      </c>
      <c r="B267" s="278"/>
      <c r="C267" s="279" t="s">
        <v>9</v>
      </c>
      <c r="D267" s="281" t="s">
        <v>2</v>
      </c>
      <c r="E267" s="281"/>
      <c r="F267" s="281"/>
      <c r="G267" s="281"/>
      <c r="H267" s="281"/>
      <c r="I267" s="281"/>
      <c r="J267" s="282"/>
    </row>
    <row r="268" spans="1:10" s="8" customFormat="1" ht="44.5" customHeight="1" thickBot="1">
      <c r="A268" s="103" t="s">
        <v>10</v>
      </c>
      <c r="B268" s="103" t="s">
        <v>11</v>
      </c>
      <c r="C268" s="280"/>
      <c r="D268" s="365"/>
      <c r="E268" s="365"/>
      <c r="F268" s="365"/>
      <c r="G268" s="365"/>
      <c r="H268" s="365"/>
      <c r="I268" s="365"/>
      <c r="J268" s="366"/>
    </row>
    <row r="269" spans="1:10" s="8" customFormat="1" ht="44.5" customHeight="1" thickBot="1">
      <c r="A269" s="262" t="s">
        <v>396</v>
      </c>
      <c r="B269" s="263"/>
      <c r="C269" s="263"/>
      <c r="D269" s="263" t="s">
        <v>87</v>
      </c>
      <c r="E269" s="263"/>
      <c r="F269" s="75" t="s">
        <v>12</v>
      </c>
      <c r="G269" s="18" t="s">
        <v>13</v>
      </c>
      <c r="H269" s="367"/>
      <c r="I269" s="368"/>
      <c r="J269" s="369"/>
    </row>
    <row r="270" spans="1:10" s="8" customFormat="1" ht="44.5" customHeight="1" thickBot="1">
      <c r="A270" s="104"/>
      <c r="B270" s="104"/>
      <c r="C270" s="50"/>
      <c r="D270" s="1" t="s">
        <v>175</v>
      </c>
      <c r="E270" s="70" t="s">
        <v>176</v>
      </c>
      <c r="F270" s="93" t="s">
        <v>99</v>
      </c>
      <c r="G270" s="12" t="s">
        <v>14</v>
      </c>
      <c r="H270" s="63"/>
      <c r="I270" s="7" t="s">
        <v>177</v>
      </c>
      <c r="J270" s="63"/>
    </row>
    <row r="271" spans="1:10" s="8" customFormat="1" ht="44.5" customHeight="1" thickBot="1">
      <c r="A271" s="104"/>
      <c r="B271" s="104"/>
      <c r="C271" s="50"/>
      <c r="D271" s="226" t="s">
        <v>283</v>
      </c>
      <c r="E271" s="227" t="s">
        <v>284</v>
      </c>
      <c r="F271" s="137"/>
      <c r="G271" s="12" t="s">
        <v>14</v>
      </c>
      <c r="H271" s="150"/>
      <c r="I271" s="116"/>
      <c r="J271" s="116"/>
    </row>
    <row r="272" spans="1:10" s="8" customFormat="1" ht="44.5" customHeight="1">
      <c r="A272" s="104"/>
      <c r="B272" s="104"/>
      <c r="C272" s="50"/>
      <c r="D272" s="330" t="s">
        <v>88</v>
      </c>
      <c r="E272" s="65" t="s">
        <v>89</v>
      </c>
      <c r="F272" s="145" t="s">
        <v>15</v>
      </c>
      <c r="G272" s="79" t="s">
        <v>14</v>
      </c>
      <c r="H272" s="80"/>
      <c r="I272" s="333" t="s">
        <v>90</v>
      </c>
      <c r="J272" s="336"/>
    </row>
    <row r="273" spans="1:10" s="8" customFormat="1" ht="44.5" customHeight="1">
      <c r="A273" s="104"/>
      <c r="B273" s="104"/>
      <c r="C273" s="50"/>
      <c r="D273" s="331"/>
      <c r="E273" s="66" t="s">
        <v>91</v>
      </c>
      <c r="F273" s="94" t="s">
        <v>15</v>
      </c>
      <c r="G273" s="84" t="s">
        <v>14</v>
      </c>
      <c r="H273" s="85"/>
      <c r="I273" s="334"/>
      <c r="J273" s="337"/>
    </row>
    <row r="274" spans="1:10" s="8" customFormat="1" ht="44.5" customHeight="1" thickBot="1">
      <c r="A274" s="104"/>
      <c r="B274" s="104"/>
      <c r="C274" s="50"/>
      <c r="D274" s="332"/>
      <c r="E274" s="120" t="s">
        <v>92</v>
      </c>
      <c r="F274" s="95" t="s">
        <v>15</v>
      </c>
      <c r="G274" s="88" t="s">
        <v>14</v>
      </c>
      <c r="H274" s="89"/>
      <c r="I274" s="335"/>
      <c r="J274" s="338"/>
    </row>
    <row r="275" spans="1:10" s="8" customFormat="1" ht="44.5" customHeight="1">
      <c r="A275" s="104"/>
      <c r="B275" s="104"/>
      <c r="C275" s="50"/>
      <c r="D275" s="330" t="s">
        <v>93</v>
      </c>
      <c r="E275" s="65" t="s">
        <v>94</v>
      </c>
      <c r="F275" s="145" t="s">
        <v>15</v>
      </c>
      <c r="G275" s="79" t="s">
        <v>14</v>
      </c>
      <c r="H275" s="80"/>
      <c r="I275" s="333" t="s">
        <v>95</v>
      </c>
      <c r="J275" s="80"/>
    </row>
    <row r="276" spans="1:10" s="8" customFormat="1" ht="44.5" customHeight="1" thickBot="1">
      <c r="A276" s="104"/>
      <c r="B276" s="104"/>
      <c r="C276" s="50"/>
      <c r="D276" s="332"/>
      <c r="E276" s="120" t="s">
        <v>96</v>
      </c>
      <c r="F276" s="95" t="s">
        <v>15</v>
      </c>
      <c r="G276" s="88" t="s">
        <v>14</v>
      </c>
      <c r="H276" s="89"/>
      <c r="I276" s="335"/>
      <c r="J276" s="89"/>
    </row>
    <row r="277" spans="1:10" s="8" customFormat="1" ht="44.5" customHeight="1">
      <c r="A277" s="104"/>
      <c r="B277" s="104"/>
      <c r="C277" s="50"/>
      <c r="D277" s="330" t="s">
        <v>97</v>
      </c>
      <c r="E277" s="65" t="s">
        <v>98</v>
      </c>
      <c r="F277" s="145" t="s">
        <v>99</v>
      </c>
      <c r="G277" s="79" t="s">
        <v>14</v>
      </c>
      <c r="H277" s="80"/>
      <c r="I277" s="333" t="s">
        <v>100</v>
      </c>
      <c r="J277" s="80"/>
    </row>
    <row r="278" spans="1:10" s="8" customFormat="1" ht="44.5" customHeight="1" thickBot="1">
      <c r="A278" s="104"/>
      <c r="B278" s="104"/>
      <c r="C278" s="50"/>
      <c r="D278" s="332"/>
      <c r="E278" s="120" t="s">
        <v>101</v>
      </c>
      <c r="F278" s="137"/>
      <c r="G278" s="88" t="s">
        <v>14</v>
      </c>
      <c r="H278" s="89"/>
      <c r="I278" s="335"/>
      <c r="J278" s="89"/>
    </row>
    <row r="279" spans="1:10" s="8" customFormat="1" ht="44.5" customHeight="1" thickBot="1">
      <c r="A279" s="104"/>
      <c r="B279" s="104"/>
      <c r="C279" s="50"/>
      <c r="D279" s="112" t="s">
        <v>105</v>
      </c>
      <c r="E279" s="66" t="s">
        <v>178</v>
      </c>
      <c r="F279" s="138"/>
      <c r="G279" s="88" t="s">
        <v>14</v>
      </c>
      <c r="H279" s="63"/>
      <c r="I279" s="113" t="s">
        <v>107</v>
      </c>
      <c r="J279" s="63"/>
    </row>
    <row r="280" spans="1:10" s="8" customFormat="1" ht="44.5" customHeight="1" thickBot="1">
      <c r="A280" s="104"/>
      <c r="B280" s="104"/>
      <c r="C280" s="50"/>
      <c r="D280" s="1" t="s">
        <v>109</v>
      </c>
      <c r="E280" s="68" t="s">
        <v>397</v>
      </c>
      <c r="F280" s="139"/>
      <c r="G280" s="12" t="s">
        <v>14</v>
      </c>
      <c r="H280" s="63"/>
      <c r="I280" s="7" t="s">
        <v>111</v>
      </c>
      <c r="J280" s="63"/>
    </row>
    <row r="281" spans="1:10" s="8" customFormat="1" ht="44.5" customHeight="1" thickBot="1">
      <c r="A281" s="104"/>
      <c r="B281" s="104"/>
      <c r="C281" s="50"/>
      <c r="D281" s="1" t="s">
        <v>112</v>
      </c>
      <c r="E281" s="68" t="s">
        <v>113</v>
      </c>
      <c r="F281" s="139"/>
      <c r="G281" s="12" t="s">
        <v>14</v>
      </c>
      <c r="H281" s="63"/>
      <c r="I281" s="7" t="s">
        <v>114</v>
      </c>
      <c r="J281" s="63"/>
    </row>
    <row r="282" spans="1:10" s="8" customFormat="1" ht="44.5" customHeight="1">
      <c r="A282" s="104"/>
      <c r="B282" s="104"/>
      <c r="C282" s="50"/>
      <c r="D282" s="294" t="s">
        <v>187</v>
      </c>
      <c r="E282" s="66" t="s">
        <v>188</v>
      </c>
      <c r="F282" s="146" t="s">
        <v>117</v>
      </c>
      <c r="G282" s="79" t="s">
        <v>14</v>
      </c>
      <c r="H282" s="80"/>
      <c r="I282" s="155" t="s">
        <v>118</v>
      </c>
      <c r="J282" s="319"/>
    </row>
    <row r="283" spans="1:10" s="8" customFormat="1" ht="44.5" customHeight="1">
      <c r="A283" s="104"/>
      <c r="B283" s="104"/>
      <c r="C283" s="50"/>
      <c r="D283" s="295"/>
      <c r="E283" s="66" t="s">
        <v>381</v>
      </c>
      <c r="F283" s="147" t="s">
        <v>179</v>
      </c>
      <c r="G283" s="84" t="s">
        <v>14</v>
      </c>
      <c r="H283" s="85"/>
      <c r="I283" s="334" t="s">
        <v>121</v>
      </c>
      <c r="J283" s="320"/>
    </row>
    <row r="284" spans="1:10" s="8" customFormat="1" ht="44.5" customHeight="1">
      <c r="A284" s="104"/>
      <c r="B284" s="104"/>
      <c r="C284" s="50"/>
      <c r="D284" s="295"/>
      <c r="E284" s="66" t="s">
        <v>190</v>
      </c>
      <c r="F284" s="156"/>
      <c r="G284" s="84" t="s">
        <v>14</v>
      </c>
      <c r="H284" s="85"/>
      <c r="I284" s="334"/>
      <c r="J284" s="320"/>
    </row>
    <row r="285" spans="1:10" s="8" customFormat="1" ht="44.5" customHeight="1">
      <c r="A285" s="104"/>
      <c r="B285" s="104"/>
      <c r="C285" s="50"/>
      <c r="D285" s="295"/>
      <c r="E285" s="66" t="s">
        <v>123</v>
      </c>
      <c r="F285" s="147" t="s">
        <v>124</v>
      </c>
      <c r="G285" s="84" t="s">
        <v>14</v>
      </c>
      <c r="H285" s="85"/>
      <c r="I285" s="334"/>
      <c r="J285" s="320"/>
    </row>
    <row r="286" spans="1:10" s="8" customFormat="1" ht="44.5" customHeight="1" thickBot="1">
      <c r="A286" s="104"/>
      <c r="B286" s="104"/>
      <c r="C286" s="50"/>
      <c r="D286" s="296"/>
      <c r="E286" s="71" t="s">
        <v>191</v>
      </c>
      <c r="F286" s="148" t="s">
        <v>192</v>
      </c>
      <c r="G286" s="88" t="s">
        <v>14</v>
      </c>
      <c r="H286" s="89"/>
      <c r="I286" s="335"/>
      <c r="J286" s="321"/>
    </row>
    <row r="287" spans="1:10" s="8" customFormat="1" ht="44.5" customHeight="1" thickBot="1">
      <c r="A287" s="104"/>
      <c r="B287" s="104"/>
      <c r="C287" s="50"/>
      <c r="D287" s="112" t="s">
        <v>127</v>
      </c>
      <c r="E287" s="64" t="s">
        <v>193</v>
      </c>
      <c r="F287" s="126" t="s">
        <v>15</v>
      </c>
      <c r="G287" s="12" t="s">
        <v>14</v>
      </c>
      <c r="H287" s="63"/>
      <c r="I287" s="57" t="s">
        <v>129</v>
      </c>
      <c r="J287" s="150"/>
    </row>
    <row r="288" spans="1:10" s="8" customFormat="1" ht="44.5" customHeight="1" thickBot="1">
      <c r="A288" s="104"/>
      <c r="B288" s="104"/>
      <c r="C288" s="50"/>
      <c r="D288" s="112" t="s">
        <v>285</v>
      </c>
      <c r="E288" s="67" t="s">
        <v>286</v>
      </c>
      <c r="F288" s="93" t="s">
        <v>15</v>
      </c>
      <c r="G288" s="12" t="s">
        <v>14</v>
      </c>
      <c r="H288" s="63"/>
      <c r="I288" s="7" t="s">
        <v>287</v>
      </c>
      <c r="J288" s="150"/>
    </row>
    <row r="289" spans="1:10" s="8" customFormat="1" ht="44.5" customHeight="1" thickBot="1">
      <c r="A289" s="104"/>
      <c r="B289" s="104"/>
      <c r="C289" s="50"/>
      <c r="D289" s="1" t="s">
        <v>130</v>
      </c>
      <c r="E289" s="91" t="s">
        <v>131</v>
      </c>
      <c r="F289" s="93" t="s">
        <v>15</v>
      </c>
      <c r="G289" s="12" t="s">
        <v>14</v>
      </c>
      <c r="H289" s="63"/>
      <c r="I289" s="7" t="s">
        <v>132</v>
      </c>
      <c r="J289" s="63"/>
    </row>
    <row r="290" spans="1:10" s="8" customFormat="1" ht="44.5" customHeight="1" thickBot="1">
      <c r="A290" s="104"/>
      <c r="B290" s="104"/>
      <c r="C290" s="50"/>
      <c r="D290" s="10" t="s">
        <v>133</v>
      </c>
      <c r="E290" s="68" t="s">
        <v>389</v>
      </c>
      <c r="F290" s="139"/>
      <c r="G290" s="12" t="s">
        <v>14</v>
      </c>
      <c r="H290" s="63"/>
      <c r="I290" s="7" t="s">
        <v>135</v>
      </c>
      <c r="J290" s="63"/>
    </row>
    <row r="291" spans="1:10" s="8" customFormat="1" ht="44.5" customHeight="1">
      <c r="A291" s="104"/>
      <c r="B291" s="104"/>
      <c r="C291" s="50"/>
      <c r="D291" s="330" t="s">
        <v>139</v>
      </c>
      <c r="E291" s="153" t="s">
        <v>305</v>
      </c>
      <c r="F291" s="94" t="s">
        <v>15</v>
      </c>
      <c r="G291" s="79" t="s">
        <v>14</v>
      </c>
      <c r="H291" s="80"/>
      <c r="I291" s="333" t="s">
        <v>140</v>
      </c>
      <c r="J291" s="336"/>
    </row>
    <row r="292" spans="1:10" ht="38" customHeight="1">
      <c r="A292" s="104"/>
      <c r="B292" s="104"/>
      <c r="C292" s="50"/>
      <c r="D292" s="370"/>
      <c r="E292" s="66" t="s">
        <v>318</v>
      </c>
      <c r="F292" s="136"/>
      <c r="G292" s="84" t="s">
        <v>14</v>
      </c>
      <c r="H292" s="85"/>
      <c r="I292" s="372"/>
      <c r="J292" s="374"/>
    </row>
    <row r="293" spans="1:10" s="8" customFormat="1" ht="44.5" customHeight="1">
      <c r="A293" s="104"/>
      <c r="B293" s="104"/>
      <c r="C293" s="50"/>
      <c r="D293" s="331"/>
      <c r="E293" s="66" t="s">
        <v>142</v>
      </c>
      <c r="F293" s="94" t="s">
        <v>15</v>
      </c>
      <c r="G293" s="84" t="s">
        <v>14</v>
      </c>
      <c r="H293" s="85"/>
      <c r="I293" s="334"/>
      <c r="J293" s="337"/>
    </row>
    <row r="294" spans="1:10" s="8" customFormat="1" ht="44.5" customHeight="1">
      <c r="A294" s="104"/>
      <c r="B294" s="104"/>
      <c r="C294" s="50"/>
      <c r="D294" s="331"/>
      <c r="E294" s="66" t="s">
        <v>288</v>
      </c>
      <c r="F294" s="94" t="s">
        <v>15</v>
      </c>
      <c r="G294" s="84" t="s">
        <v>14</v>
      </c>
      <c r="H294" s="85"/>
      <c r="I294" s="334"/>
      <c r="J294" s="337"/>
    </row>
    <row r="295" spans="1:10" s="8" customFormat="1" ht="44.5" customHeight="1" thickBot="1">
      <c r="A295" s="104"/>
      <c r="B295" s="104"/>
      <c r="C295" s="50"/>
      <c r="D295" s="371"/>
      <c r="E295" s="71" t="s">
        <v>502</v>
      </c>
      <c r="F295" s="94" t="s">
        <v>15</v>
      </c>
      <c r="G295" s="84" t="s">
        <v>14</v>
      </c>
      <c r="H295" s="204"/>
      <c r="I295" s="373"/>
      <c r="J295" s="375"/>
    </row>
    <row r="296" spans="1:10" s="8" customFormat="1" ht="44.5" customHeight="1" thickBot="1">
      <c r="A296" s="104"/>
      <c r="B296" s="104"/>
      <c r="C296" s="50"/>
      <c r="D296" s="1" t="s">
        <v>199</v>
      </c>
      <c r="E296" s="68" t="s">
        <v>200</v>
      </c>
      <c r="F296" s="94" t="s">
        <v>15</v>
      </c>
      <c r="G296" s="84" t="s">
        <v>14</v>
      </c>
      <c r="H296" s="203"/>
      <c r="I296" s="202"/>
      <c r="J296" s="203"/>
    </row>
    <row r="297" spans="1:10" s="8" customFormat="1" ht="44.5" customHeight="1" thickBot="1">
      <c r="A297" s="104"/>
      <c r="B297" s="104"/>
      <c r="C297" s="50"/>
      <c r="D297" s="330" t="s">
        <v>144</v>
      </c>
      <c r="E297" s="65" t="s">
        <v>145</v>
      </c>
      <c r="F297" s="149"/>
      <c r="G297" s="79" t="s">
        <v>14</v>
      </c>
      <c r="H297" s="80"/>
      <c r="I297" s="333" t="s">
        <v>146</v>
      </c>
      <c r="J297" s="336"/>
    </row>
    <row r="298" spans="1:10" s="8" customFormat="1" ht="44.5" customHeight="1">
      <c r="A298" s="104"/>
      <c r="B298" s="104"/>
      <c r="C298" s="50"/>
      <c r="D298" s="331"/>
      <c r="E298" s="66" t="s">
        <v>147</v>
      </c>
      <c r="F298" s="94" t="s">
        <v>15</v>
      </c>
      <c r="G298" s="84" t="s">
        <v>14</v>
      </c>
      <c r="H298" s="85"/>
      <c r="I298" s="334"/>
      <c r="J298" s="337"/>
    </row>
    <row r="299" spans="1:10" s="8" customFormat="1" ht="44.5" customHeight="1">
      <c r="A299" s="104"/>
      <c r="B299" s="104"/>
      <c r="C299" s="50"/>
      <c r="D299" s="331"/>
      <c r="E299" s="66" t="s">
        <v>148</v>
      </c>
      <c r="F299" s="94" t="s">
        <v>15</v>
      </c>
      <c r="G299" s="84" t="s">
        <v>14</v>
      </c>
      <c r="H299" s="85"/>
      <c r="I299" s="334"/>
      <c r="J299" s="337"/>
    </row>
    <row r="300" spans="1:10" s="8" customFormat="1" ht="44.5" customHeight="1" thickBot="1">
      <c r="A300" s="104"/>
      <c r="B300" s="104"/>
      <c r="C300" s="50"/>
      <c r="D300" s="332"/>
      <c r="E300" s="120" t="s">
        <v>149</v>
      </c>
      <c r="F300" s="95" t="s">
        <v>15</v>
      </c>
      <c r="G300" s="88" t="s">
        <v>14</v>
      </c>
      <c r="H300" s="89"/>
      <c r="I300" s="335"/>
      <c r="J300" s="338"/>
    </row>
    <row r="301" spans="1:10" s="8" customFormat="1" ht="44.5" customHeight="1" thickBot="1">
      <c r="A301" s="104"/>
      <c r="B301" s="104"/>
      <c r="C301" s="50"/>
      <c r="D301" s="10" t="s">
        <v>150</v>
      </c>
      <c r="E301" s="157" t="s">
        <v>151</v>
      </c>
      <c r="F301" s="158" t="s">
        <v>152</v>
      </c>
      <c r="G301" s="98" t="s">
        <v>14</v>
      </c>
      <c r="H301" s="151"/>
      <c r="I301" s="9" t="s">
        <v>153</v>
      </c>
      <c r="J301" s="151"/>
    </row>
    <row r="302" spans="1:10" s="8" customFormat="1" ht="55.5" customHeight="1" thickBot="1">
      <c r="A302" s="124"/>
      <c r="B302" s="124"/>
      <c r="C302" s="50"/>
      <c r="D302" s="112" t="s">
        <v>16</v>
      </c>
      <c r="E302" s="117" t="s">
        <v>300</v>
      </c>
      <c r="F302" s="138"/>
      <c r="G302" s="12" t="s">
        <v>14</v>
      </c>
      <c r="H302" s="63"/>
      <c r="I302" s="125" t="s">
        <v>17</v>
      </c>
      <c r="J302" s="150"/>
    </row>
    <row r="303" spans="1:10" s="8" customFormat="1" ht="44.5" customHeight="1">
      <c r="A303" s="105"/>
      <c r="B303" s="106"/>
      <c r="C303" s="77"/>
      <c r="D303" s="339" t="s">
        <v>18</v>
      </c>
      <c r="E303" s="78" t="s">
        <v>19</v>
      </c>
      <c r="F303" s="133"/>
      <c r="G303" s="79" t="s">
        <v>14</v>
      </c>
      <c r="H303" s="80"/>
      <c r="I303" s="81" t="s">
        <v>20</v>
      </c>
      <c r="J303" s="80"/>
    </row>
    <row r="304" spans="1:10" s="8" customFormat="1" ht="44.5" customHeight="1">
      <c r="A304" s="105"/>
      <c r="B304" s="106"/>
      <c r="C304" s="77"/>
      <c r="D304" s="340"/>
      <c r="E304" s="83" t="s">
        <v>21</v>
      </c>
      <c r="F304" s="134"/>
      <c r="G304" s="84" t="s">
        <v>14</v>
      </c>
      <c r="H304" s="85"/>
      <c r="I304" s="86" t="s">
        <v>22</v>
      </c>
      <c r="J304" s="85"/>
    </row>
    <row r="305" spans="1:10" s="8" customFormat="1" ht="44.5" customHeight="1">
      <c r="A305" s="105"/>
      <c r="B305" s="106"/>
      <c r="C305" s="77"/>
      <c r="D305" s="340"/>
      <c r="E305" s="152" t="s">
        <v>155</v>
      </c>
      <c r="F305" s="134"/>
      <c r="G305" s="84" t="s">
        <v>14</v>
      </c>
      <c r="H305" s="85"/>
      <c r="I305" s="86" t="s">
        <v>156</v>
      </c>
      <c r="J305" s="85"/>
    </row>
    <row r="306" spans="1:10" s="8" customFormat="1" ht="54.75" customHeight="1" thickBot="1">
      <c r="A306" s="105"/>
      <c r="B306" s="106"/>
      <c r="C306" s="77"/>
      <c r="D306" s="341"/>
      <c r="E306" s="87" t="s">
        <v>23</v>
      </c>
      <c r="F306" s="135"/>
      <c r="G306" s="88" t="s">
        <v>14</v>
      </c>
      <c r="H306" s="89"/>
      <c r="I306" s="90" t="s">
        <v>24</v>
      </c>
      <c r="J306" s="89"/>
    </row>
    <row r="307" spans="1:10" s="8" customFormat="1" ht="44.5" customHeight="1" thickBot="1">
      <c r="A307" s="104"/>
      <c r="B307" s="104"/>
      <c r="C307" s="50"/>
      <c r="D307" s="1" t="s">
        <v>157</v>
      </c>
      <c r="E307" s="68" t="s">
        <v>158</v>
      </c>
      <c r="F307" s="139"/>
      <c r="G307" s="12" t="s">
        <v>14</v>
      </c>
      <c r="H307" s="63"/>
      <c r="I307" s="90" t="s">
        <v>159</v>
      </c>
      <c r="J307" s="89"/>
    </row>
    <row r="308" spans="1:10" s="8" customFormat="1" ht="44.5" customHeight="1">
      <c r="A308" s="104"/>
      <c r="B308" s="104"/>
      <c r="C308" s="50"/>
      <c r="D308" s="144" t="s">
        <v>26</v>
      </c>
      <c r="E308" s="141" t="s">
        <v>383</v>
      </c>
      <c r="F308" s="142" t="s">
        <v>28</v>
      </c>
      <c r="G308" s="159" t="s">
        <v>162</v>
      </c>
      <c r="H308" s="183"/>
      <c r="I308" s="116"/>
      <c r="J308" s="101"/>
    </row>
    <row r="309" spans="1:10" s="8" customFormat="1" ht="44.5" customHeight="1" thickBot="1">
      <c r="A309" s="104"/>
      <c r="B309" s="104"/>
      <c r="C309" s="50"/>
      <c r="D309" s="160" t="s">
        <v>29</v>
      </c>
      <c r="E309" s="143" t="s">
        <v>30</v>
      </c>
      <c r="F309" s="188" t="s">
        <v>28</v>
      </c>
      <c r="G309" s="161" t="s">
        <v>162</v>
      </c>
      <c r="H309" s="184"/>
      <c r="I309" s="346"/>
      <c r="J309" s="303"/>
    </row>
    <row r="310" spans="1:10" s="8" customFormat="1" ht="114" customHeight="1" thickBot="1">
      <c r="A310" s="104"/>
      <c r="B310" s="104"/>
      <c r="C310" s="50"/>
      <c r="D310" s="1" t="s">
        <v>31</v>
      </c>
      <c r="E310" s="68" t="s">
        <v>496</v>
      </c>
      <c r="F310" s="154"/>
      <c r="G310" s="30" t="s">
        <v>163</v>
      </c>
      <c r="H310" s="43">
        <f>(H308+H309)*876*4*0.33*B311/1000</f>
        <v>0</v>
      </c>
      <c r="I310" s="302"/>
      <c r="J310" s="303"/>
    </row>
    <row r="311" spans="1:10" s="8" customFormat="1" ht="44.5" customHeight="1" thickBot="1">
      <c r="A311" s="308">
        <v>0</v>
      </c>
      <c r="B311" s="306">
        <v>36</v>
      </c>
      <c r="C311" s="344" t="s">
        <v>56</v>
      </c>
      <c r="D311" s="326" t="s">
        <v>221</v>
      </c>
      <c r="E311" s="327"/>
      <c r="F311" s="99"/>
      <c r="G311" s="19" t="s">
        <v>25</v>
      </c>
      <c r="H311" s="128"/>
      <c r="I311" s="302"/>
      <c r="J311" s="303"/>
    </row>
    <row r="312" spans="1:10" s="8" customFormat="1" ht="44.5" customHeight="1" thickBot="1">
      <c r="A312" s="309"/>
      <c r="B312" s="307"/>
      <c r="C312" s="345"/>
      <c r="D312" s="328"/>
      <c r="E312" s="329"/>
      <c r="F312" s="100"/>
      <c r="G312" s="44" t="s">
        <v>33</v>
      </c>
      <c r="H312" s="45">
        <f>H311*B311+H310</f>
        <v>0</v>
      </c>
      <c r="I312" s="304"/>
      <c r="J312" s="305"/>
    </row>
    <row r="313" spans="1:10" s="8" customFormat="1" ht="44.5" customHeight="1" thickBot="1">
      <c r="A313" s="353">
        <v>0</v>
      </c>
      <c r="B313" s="256">
        <v>0</v>
      </c>
      <c r="C313" s="314" t="s">
        <v>57</v>
      </c>
      <c r="D313" s="347" t="s">
        <v>165</v>
      </c>
      <c r="E313" s="343" t="s">
        <v>296</v>
      </c>
      <c r="F313" s="166"/>
      <c r="G313" s="12" t="s">
        <v>64</v>
      </c>
      <c r="H313" s="22"/>
      <c r="I313" s="302"/>
      <c r="J313" s="303"/>
    </row>
    <row r="314" spans="1:10" s="8" customFormat="1" ht="44.5" customHeight="1" thickBot="1">
      <c r="A314" s="354"/>
      <c r="B314" s="257"/>
      <c r="C314" s="315"/>
      <c r="D314" s="347"/>
      <c r="E314" s="343"/>
      <c r="F314" s="166"/>
      <c r="G314" s="46" t="s">
        <v>25</v>
      </c>
      <c r="H314" s="47"/>
      <c r="I314" s="302"/>
      <c r="J314" s="303"/>
    </row>
    <row r="315" spans="1:10" s="8" customFormat="1" ht="44.5" customHeight="1" thickBot="1">
      <c r="A315" s="364"/>
      <c r="B315" s="258"/>
      <c r="C315" s="376"/>
      <c r="D315" s="347"/>
      <c r="E315" s="343"/>
      <c r="F315" s="166"/>
      <c r="G315" s="44" t="s">
        <v>33</v>
      </c>
      <c r="H315" s="48">
        <f>H314*B313</f>
        <v>0</v>
      </c>
      <c r="I315" s="304"/>
      <c r="J315" s="305"/>
    </row>
    <row r="316" spans="1:10" s="8" customFormat="1" ht="44.5" customHeight="1" thickBot="1">
      <c r="A316" s="353">
        <v>0</v>
      </c>
      <c r="B316" s="256">
        <v>0</v>
      </c>
      <c r="C316" s="314" t="s">
        <v>222</v>
      </c>
      <c r="D316" s="347" t="s">
        <v>167</v>
      </c>
      <c r="E316" s="343" t="s">
        <v>295</v>
      </c>
      <c r="F316" s="166"/>
      <c r="G316" s="12" t="s">
        <v>64</v>
      </c>
      <c r="H316" s="22"/>
      <c r="I316" s="302"/>
      <c r="J316" s="303"/>
    </row>
    <row r="317" spans="1:10" s="8" customFormat="1" ht="44.5" customHeight="1" thickBot="1">
      <c r="A317" s="354"/>
      <c r="B317" s="257"/>
      <c r="C317" s="315"/>
      <c r="D317" s="347"/>
      <c r="E317" s="343"/>
      <c r="F317" s="166"/>
      <c r="G317" s="46" t="s">
        <v>25</v>
      </c>
      <c r="H317" s="47"/>
      <c r="I317" s="302"/>
      <c r="J317" s="303"/>
    </row>
    <row r="318" spans="1:10" s="8" customFormat="1" ht="44.5" customHeight="1" thickBot="1">
      <c r="A318" s="364"/>
      <c r="B318" s="258"/>
      <c r="C318" s="376"/>
      <c r="D318" s="347"/>
      <c r="E318" s="343"/>
      <c r="F318" s="166"/>
      <c r="G318" s="44" t="s">
        <v>33</v>
      </c>
      <c r="H318" s="48">
        <f>H317*B316</f>
        <v>0</v>
      </c>
      <c r="I318" s="304"/>
      <c r="J318" s="305"/>
    </row>
    <row r="319" spans="1:10" s="8" customFormat="1" ht="44.5" customHeight="1" thickBot="1">
      <c r="A319" s="353">
        <v>0</v>
      </c>
      <c r="B319" s="256">
        <v>0</v>
      </c>
      <c r="C319" s="314" t="s">
        <v>58</v>
      </c>
      <c r="D319" s="347" t="s">
        <v>169</v>
      </c>
      <c r="E319" s="343" t="s">
        <v>294</v>
      </c>
      <c r="F319" s="166"/>
      <c r="G319" s="12" t="s">
        <v>64</v>
      </c>
      <c r="H319" s="22"/>
      <c r="I319" s="302"/>
      <c r="J319" s="303"/>
    </row>
    <row r="320" spans="1:10" s="8" customFormat="1" ht="44.5" customHeight="1" thickBot="1">
      <c r="A320" s="354"/>
      <c r="B320" s="257"/>
      <c r="C320" s="315"/>
      <c r="D320" s="347"/>
      <c r="E320" s="343"/>
      <c r="F320" s="166"/>
      <c r="G320" s="46" t="s">
        <v>25</v>
      </c>
      <c r="H320" s="47"/>
      <c r="I320" s="302"/>
      <c r="J320" s="303"/>
    </row>
    <row r="321" spans="1:12" s="8" customFormat="1" ht="44.5" customHeight="1" thickBot="1">
      <c r="A321" s="364"/>
      <c r="B321" s="258"/>
      <c r="C321" s="376"/>
      <c r="D321" s="347"/>
      <c r="E321" s="343"/>
      <c r="F321" s="166"/>
      <c r="G321" s="44" t="s">
        <v>33</v>
      </c>
      <c r="H321" s="48">
        <f>H320*B319</f>
        <v>0</v>
      </c>
      <c r="I321" s="304"/>
      <c r="J321" s="305"/>
    </row>
    <row r="322" spans="1:12" s="8" customFormat="1" ht="44.5" customHeight="1" thickBot="1">
      <c r="A322" s="256">
        <v>0</v>
      </c>
      <c r="B322" s="256">
        <v>0</v>
      </c>
      <c r="C322" s="259" t="s">
        <v>59</v>
      </c>
      <c r="D322" s="360" t="s">
        <v>292</v>
      </c>
      <c r="E322" s="363" t="s">
        <v>293</v>
      </c>
      <c r="F322" s="166"/>
      <c r="G322" s="12" t="s">
        <v>64</v>
      </c>
      <c r="H322" s="22"/>
      <c r="I322" s="201"/>
      <c r="J322" s="101"/>
    </row>
    <row r="323" spans="1:12" s="8" customFormat="1" ht="44.5" customHeight="1" thickBot="1">
      <c r="A323" s="257"/>
      <c r="B323" s="257"/>
      <c r="C323" s="260"/>
      <c r="D323" s="361"/>
      <c r="E323" s="361"/>
      <c r="F323" s="166"/>
      <c r="G323" s="46" t="s">
        <v>25</v>
      </c>
      <c r="H323" s="47"/>
      <c r="I323" s="201"/>
      <c r="J323" s="101"/>
    </row>
    <row r="324" spans="1:12" s="8" customFormat="1" ht="44.5" customHeight="1" thickBot="1">
      <c r="A324" s="258"/>
      <c r="B324" s="258"/>
      <c r="C324" s="261"/>
      <c r="D324" s="362"/>
      <c r="E324" s="362"/>
      <c r="F324" s="166"/>
      <c r="G324" s="44" t="s">
        <v>33</v>
      </c>
      <c r="H324" s="48">
        <f>H323*B322</f>
        <v>0</v>
      </c>
      <c r="I324" s="201"/>
      <c r="J324" s="101"/>
    </row>
    <row r="325" spans="1:12" ht="59.5" customHeight="1" thickBot="1">
      <c r="A325" s="349">
        <v>0</v>
      </c>
      <c r="B325" s="351">
        <v>0</v>
      </c>
      <c r="C325" s="314" t="s">
        <v>60</v>
      </c>
      <c r="D325" s="294" t="s">
        <v>390</v>
      </c>
      <c r="E325" s="297" t="s">
        <v>391</v>
      </c>
      <c r="F325" s="166"/>
      <c r="G325" s="46" t="s">
        <v>38</v>
      </c>
      <c r="H325" s="47"/>
      <c r="I325" s="302"/>
      <c r="J325" s="303"/>
    </row>
    <row r="326" spans="1:12" ht="44" customHeight="1" thickBot="1">
      <c r="A326" s="350"/>
      <c r="B326" s="352"/>
      <c r="C326" s="315"/>
      <c r="D326" s="342"/>
      <c r="E326" s="348"/>
      <c r="F326" s="166"/>
      <c r="G326" s="44" t="s">
        <v>33</v>
      </c>
      <c r="H326" s="48">
        <f>H325*B325</f>
        <v>0</v>
      </c>
      <c r="I326" s="302"/>
      <c r="J326" s="303"/>
    </row>
    <row r="327" spans="1:12" ht="44" customHeight="1" thickBot="1">
      <c r="A327" s="353">
        <v>0</v>
      </c>
      <c r="B327" s="256">
        <v>0</v>
      </c>
      <c r="C327" s="314" t="s">
        <v>61</v>
      </c>
      <c r="D327" s="294" t="s">
        <v>393</v>
      </c>
      <c r="E327" s="297" t="s">
        <v>392</v>
      </c>
      <c r="F327" s="166"/>
      <c r="G327" s="46" t="s">
        <v>38</v>
      </c>
      <c r="H327" s="47"/>
      <c r="I327" s="302"/>
      <c r="J327" s="303"/>
    </row>
    <row r="328" spans="1:12" ht="44" customHeight="1" thickBot="1">
      <c r="A328" s="354"/>
      <c r="B328" s="257"/>
      <c r="C328" s="315"/>
      <c r="D328" s="296"/>
      <c r="E328" s="348"/>
      <c r="F328" s="166"/>
      <c r="G328" s="44" t="s">
        <v>33</v>
      </c>
      <c r="H328" s="48">
        <f>H327*B327</f>
        <v>0</v>
      </c>
      <c r="I328" s="302"/>
      <c r="J328" s="303"/>
    </row>
    <row r="329" spans="1:12" s="8" customFormat="1" ht="44.5" customHeight="1" thickBot="1">
      <c r="A329" s="357" t="s">
        <v>291</v>
      </c>
      <c r="B329" s="358"/>
      <c r="C329" s="358"/>
      <c r="D329" s="358"/>
      <c r="E329" s="358"/>
      <c r="F329" s="358"/>
      <c r="G329" s="359"/>
      <c r="H329" s="27">
        <f>H312+H324+H328+H321+H318+H315</f>
        <v>0</v>
      </c>
      <c r="I329" s="25"/>
      <c r="J329" s="26"/>
    </row>
    <row r="330" spans="1:12" s="2" customFormat="1" ht="35.5" customHeight="1" thickBot="1">
      <c r="A330" s="110"/>
      <c r="B330" s="111"/>
      <c r="C330" s="28"/>
      <c r="D330" s="28"/>
      <c r="E330" s="28"/>
      <c r="F330" s="23"/>
      <c r="G330" s="23"/>
      <c r="H330" s="24"/>
      <c r="I330" s="29"/>
      <c r="J330" s="29"/>
    </row>
    <row r="331" spans="1:12" s="2" customFormat="1" ht="39.65" customHeight="1" thickBot="1">
      <c r="A331" s="277" t="s">
        <v>8</v>
      </c>
      <c r="B331" s="278"/>
      <c r="C331" s="279" t="s">
        <v>9</v>
      </c>
      <c r="D331" s="293" t="s">
        <v>2</v>
      </c>
      <c r="E331" s="281"/>
      <c r="F331" s="281"/>
      <c r="G331" s="281"/>
      <c r="H331" s="281"/>
      <c r="I331" s="281"/>
      <c r="J331" s="282"/>
      <c r="K331" s="15"/>
      <c r="L331" s="16"/>
    </row>
    <row r="332" spans="1:12" s="2" customFormat="1" ht="31.25" customHeight="1" thickBot="1">
      <c r="A332" s="103" t="s">
        <v>10</v>
      </c>
      <c r="B332" s="103" t="s">
        <v>11</v>
      </c>
      <c r="C332" s="280"/>
      <c r="D332" s="409"/>
      <c r="E332" s="365"/>
      <c r="F332" s="365"/>
      <c r="G332" s="365"/>
      <c r="H332" s="365"/>
      <c r="I332" s="365"/>
      <c r="J332" s="366"/>
      <c r="K332" s="17"/>
      <c r="L332" s="6"/>
    </row>
    <row r="333" spans="1:12" ht="40.25" customHeight="1" thickBot="1">
      <c r="A333" s="285" t="s">
        <v>398</v>
      </c>
      <c r="B333" s="286"/>
      <c r="C333" s="286"/>
      <c r="D333" s="286" t="s">
        <v>87</v>
      </c>
      <c r="E333" s="287"/>
      <c r="F333" s="75" t="s">
        <v>12</v>
      </c>
      <c r="G333" s="18" t="s">
        <v>13</v>
      </c>
      <c r="H333" s="367"/>
      <c r="I333" s="368"/>
      <c r="J333" s="369"/>
    </row>
    <row r="334" spans="1:12" ht="26.5" thickBot="1">
      <c r="A334" s="104"/>
      <c r="B334" s="104"/>
      <c r="C334" s="50"/>
      <c r="D334" s="1" t="s">
        <v>175</v>
      </c>
      <c r="E334" s="70" t="s">
        <v>176</v>
      </c>
      <c r="F334" s="126" t="s">
        <v>99</v>
      </c>
      <c r="G334" s="12" t="s">
        <v>14</v>
      </c>
      <c r="H334" s="63"/>
      <c r="I334" s="7" t="s">
        <v>177</v>
      </c>
      <c r="J334" s="63"/>
    </row>
    <row r="335" spans="1:12" ht="26.5" thickBot="1">
      <c r="A335" s="104"/>
      <c r="B335" s="104"/>
      <c r="C335" s="50"/>
      <c r="D335" s="226" t="s">
        <v>283</v>
      </c>
      <c r="E335" s="227" t="s">
        <v>284</v>
      </c>
      <c r="F335" s="137"/>
      <c r="G335" s="12" t="s">
        <v>14</v>
      </c>
      <c r="H335" s="150"/>
      <c r="I335" s="116"/>
      <c r="J335" s="116"/>
    </row>
    <row r="336" spans="1:12" ht="39.5" thickBot="1">
      <c r="A336" s="104"/>
      <c r="B336" s="104"/>
      <c r="C336" s="50"/>
      <c r="D336" s="112" t="s">
        <v>88</v>
      </c>
      <c r="E336" s="118" t="s">
        <v>91</v>
      </c>
      <c r="F336" s="92" t="s">
        <v>15</v>
      </c>
      <c r="G336" s="12" t="s">
        <v>14</v>
      </c>
      <c r="H336" s="63"/>
      <c r="I336" s="7" t="s">
        <v>90</v>
      </c>
      <c r="J336" s="63"/>
    </row>
    <row r="337" spans="1:10" ht="26">
      <c r="A337" s="104"/>
      <c r="B337" s="104"/>
      <c r="C337" s="50"/>
      <c r="D337" s="294" t="s">
        <v>93</v>
      </c>
      <c r="E337" s="65" t="s">
        <v>94</v>
      </c>
      <c r="F337" s="145" t="s">
        <v>15</v>
      </c>
      <c r="G337" s="79" t="s">
        <v>14</v>
      </c>
      <c r="H337" s="80"/>
      <c r="I337" s="316" t="s">
        <v>95</v>
      </c>
      <c r="J337" s="80"/>
    </row>
    <row r="338" spans="1:10" ht="26.5" thickBot="1">
      <c r="A338" s="104"/>
      <c r="B338" s="104"/>
      <c r="C338" s="50"/>
      <c r="D338" s="296"/>
      <c r="E338" s="120" t="s">
        <v>96</v>
      </c>
      <c r="F338" s="95" t="s">
        <v>15</v>
      </c>
      <c r="G338" s="88" t="s">
        <v>14</v>
      </c>
      <c r="H338" s="89"/>
      <c r="I338" s="318"/>
      <c r="J338" s="89"/>
    </row>
    <row r="339" spans="1:10" ht="26">
      <c r="A339" s="104"/>
      <c r="B339" s="104"/>
      <c r="C339" s="50"/>
      <c r="D339" s="294" t="s">
        <v>97</v>
      </c>
      <c r="E339" s="65" t="s">
        <v>98</v>
      </c>
      <c r="F339" s="145" t="s">
        <v>99</v>
      </c>
      <c r="G339" s="79" t="s">
        <v>14</v>
      </c>
      <c r="H339" s="80"/>
      <c r="I339" s="316" t="s">
        <v>100</v>
      </c>
      <c r="J339" s="80"/>
    </row>
    <row r="340" spans="1:10" ht="26.5" thickBot="1">
      <c r="A340" s="104"/>
      <c r="B340" s="104"/>
      <c r="C340" s="50"/>
      <c r="D340" s="296"/>
      <c r="E340" s="120" t="s">
        <v>101</v>
      </c>
      <c r="F340" s="137"/>
      <c r="G340" s="88" t="s">
        <v>14</v>
      </c>
      <c r="H340" s="89"/>
      <c r="I340" s="318"/>
      <c r="J340" s="89"/>
    </row>
    <row r="341" spans="1:10" ht="25.5" customHeight="1">
      <c r="A341" s="104"/>
      <c r="B341" s="104"/>
      <c r="C341" s="50"/>
      <c r="D341" s="294" t="s">
        <v>105</v>
      </c>
      <c r="E341" s="355" t="s">
        <v>298</v>
      </c>
      <c r="F341" s="140"/>
      <c r="G341" s="79" t="s">
        <v>14</v>
      </c>
      <c r="H341" s="80"/>
      <c r="I341" s="316" t="s">
        <v>107</v>
      </c>
      <c r="J341" s="80"/>
    </row>
    <row r="342" spans="1:10" ht="24" customHeight="1" thickBot="1">
      <c r="A342" s="104"/>
      <c r="B342" s="104"/>
      <c r="C342" s="50"/>
      <c r="D342" s="296"/>
      <c r="E342" s="356"/>
      <c r="F342" s="137"/>
      <c r="G342" s="88" t="s">
        <v>14</v>
      </c>
      <c r="H342" s="214"/>
      <c r="I342" s="318"/>
      <c r="J342" s="89"/>
    </row>
    <row r="343" spans="1:10" ht="26.5" thickBot="1">
      <c r="A343" s="104"/>
      <c r="B343" s="104"/>
      <c r="C343" s="50"/>
      <c r="D343" s="1" t="s">
        <v>109</v>
      </c>
      <c r="E343" s="68" t="s">
        <v>299</v>
      </c>
      <c r="F343" s="139"/>
      <c r="G343" s="12" t="s">
        <v>14</v>
      </c>
      <c r="H343" s="63"/>
      <c r="I343" s="7" t="s">
        <v>111</v>
      </c>
      <c r="J343" s="63"/>
    </row>
    <row r="344" spans="1:10" ht="26.5" thickBot="1">
      <c r="A344" s="104"/>
      <c r="B344" s="104"/>
      <c r="C344" s="50"/>
      <c r="D344" s="1" t="s">
        <v>112</v>
      </c>
      <c r="E344" s="68" t="s">
        <v>113</v>
      </c>
      <c r="F344" s="139"/>
      <c r="G344" s="12" t="s">
        <v>14</v>
      </c>
      <c r="H344" s="63"/>
      <c r="I344" s="7" t="s">
        <v>114</v>
      </c>
      <c r="J344" s="63"/>
    </row>
    <row r="345" spans="1:10" ht="37.5">
      <c r="A345" s="104"/>
      <c r="B345" s="104"/>
      <c r="C345" s="50"/>
      <c r="D345" s="294" t="s">
        <v>187</v>
      </c>
      <c r="E345" s="66" t="s">
        <v>316</v>
      </c>
      <c r="F345" s="146" t="s">
        <v>117</v>
      </c>
      <c r="G345" s="79" t="s">
        <v>14</v>
      </c>
      <c r="H345" s="80"/>
      <c r="I345" s="155" t="s">
        <v>118</v>
      </c>
      <c r="J345" s="319"/>
    </row>
    <row r="346" spans="1:10" ht="37.5">
      <c r="A346" s="104"/>
      <c r="B346" s="104"/>
      <c r="C346" s="50"/>
      <c r="D346" s="295"/>
      <c r="E346" s="66" t="s">
        <v>189</v>
      </c>
      <c r="F346" s="147" t="s">
        <v>179</v>
      </c>
      <c r="G346" s="84" t="s">
        <v>14</v>
      </c>
      <c r="H346" s="85"/>
      <c r="I346" s="334" t="s">
        <v>121</v>
      </c>
      <c r="J346" s="320"/>
    </row>
    <row r="347" spans="1:10" ht="26">
      <c r="A347" s="104"/>
      <c r="B347" s="104"/>
      <c r="C347" s="50"/>
      <c r="D347" s="295"/>
      <c r="E347" s="66" t="s">
        <v>303</v>
      </c>
      <c r="F347" s="156"/>
      <c r="G347" s="84" t="s">
        <v>14</v>
      </c>
      <c r="H347" s="85"/>
      <c r="I347" s="334"/>
      <c r="J347" s="320"/>
    </row>
    <row r="348" spans="1:10" ht="26.5" thickBot="1">
      <c r="A348" s="104"/>
      <c r="B348" s="104"/>
      <c r="C348" s="50"/>
      <c r="D348" s="295"/>
      <c r="E348" s="66" t="s">
        <v>123</v>
      </c>
      <c r="F348" s="147" t="s">
        <v>124</v>
      </c>
      <c r="G348" s="84" t="s">
        <v>14</v>
      </c>
      <c r="H348" s="85"/>
      <c r="I348" s="334"/>
      <c r="J348" s="320"/>
    </row>
    <row r="349" spans="1:10" ht="26.5" thickBot="1">
      <c r="A349" s="104"/>
      <c r="B349" s="104"/>
      <c r="C349" s="50"/>
      <c r="D349" s="296"/>
      <c r="E349" s="71" t="s">
        <v>304</v>
      </c>
      <c r="F349" s="148" t="s">
        <v>192</v>
      </c>
      <c r="G349" s="88" t="s">
        <v>14</v>
      </c>
      <c r="H349" s="89"/>
      <c r="I349" s="335"/>
      <c r="J349" s="321"/>
    </row>
    <row r="350" spans="1:10" ht="26.5" thickBot="1">
      <c r="A350" s="104"/>
      <c r="B350" s="104"/>
      <c r="C350" s="50"/>
      <c r="D350" s="1" t="s">
        <v>130</v>
      </c>
      <c r="E350" s="68" t="s">
        <v>198</v>
      </c>
      <c r="F350" s="93" t="s">
        <v>15</v>
      </c>
      <c r="G350" s="12" t="s">
        <v>14</v>
      </c>
      <c r="H350" s="63"/>
      <c r="I350" s="7" t="s">
        <v>132</v>
      </c>
      <c r="J350" s="63"/>
    </row>
    <row r="351" spans="1:10" ht="58.25" customHeight="1" thickBot="1">
      <c r="A351" s="104"/>
      <c r="B351" s="104"/>
      <c r="C351" s="50"/>
      <c r="D351" s="10" t="s">
        <v>133</v>
      </c>
      <c r="E351" s="68" t="s">
        <v>134</v>
      </c>
      <c r="F351" s="139"/>
      <c r="G351" s="12" t="s">
        <v>14</v>
      </c>
      <c r="H351" s="63"/>
      <c r="I351" s="7" t="s">
        <v>135</v>
      </c>
      <c r="J351" s="63"/>
    </row>
    <row r="352" spans="1:10" ht="26">
      <c r="A352" s="104"/>
      <c r="B352" s="104"/>
      <c r="C352" s="50"/>
      <c r="D352" s="330" t="s">
        <v>139</v>
      </c>
      <c r="E352" s="153" t="s">
        <v>305</v>
      </c>
      <c r="F352" s="94" t="s">
        <v>15</v>
      </c>
      <c r="G352" s="79" t="s">
        <v>14</v>
      </c>
      <c r="H352" s="80"/>
      <c r="I352" s="333" t="s">
        <v>140</v>
      </c>
      <c r="J352" s="336"/>
    </row>
    <row r="353" spans="1:10" ht="26">
      <c r="A353" s="104"/>
      <c r="B353" s="104"/>
      <c r="C353" s="50"/>
      <c r="D353" s="331"/>
      <c r="E353" s="66" t="s">
        <v>141</v>
      </c>
      <c r="F353" s="136"/>
      <c r="G353" s="84" t="s">
        <v>14</v>
      </c>
      <c r="H353" s="85"/>
      <c r="I353" s="334"/>
      <c r="J353" s="337"/>
    </row>
    <row r="354" spans="1:10" ht="26">
      <c r="A354" s="104"/>
      <c r="B354" s="104"/>
      <c r="C354" s="50"/>
      <c r="D354" s="331"/>
      <c r="E354" s="66" t="s">
        <v>142</v>
      </c>
      <c r="F354" s="94" t="s">
        <v>15</v>
      </c>
      <c r="G354" s="84" t="s">
        <v>14</v>
      </c>
      <c r="H354" s="85"/>
      <c r="I354" s="334"/>
      <c r="J354" s="337"/>
    </row>
    <row r="355" spans="1:10" ht="26">
      <c r="A355" s="104"/>
      <c r="B355" s="104"/>
      <c r="C355" s="50"/>
      <c r="D355" s="331"/>
      <c r="E355" s="66" t="s">
        <v>280</v>
      </c>
      <c r="F355" s="94" t="s">
        <v>15</v>
      </c>
      <c r="G355" s="84" t="s">
        <v>14</v>
      </c>
      <c r="H355" s="85"/>
      <c r="I355" s="334"/>
      <c r="J355" s="337"/>
    </row>
    <row r="356" spans="1:10" ht="26">
      <c r="A356" s="104"/>
      <c r="B356" s="104"/>
      <c r="C356" s="50"/>
      <c r="D356" s="371"/>
      <c r="E356" s="71" t="s">
        <v>282</v>
      </c>
      <c r="F356" s="94" t="s">
        <v>15</v>
      </c>
      <c r="G356" s="84" t="s">
        <v>14</v>
      </c>
      <c r="H356" s="204"/>
      <c r="I356" s="373"/>
      <c r="J356" s="375"/>
    </row>
    <row r="357" spans="1:10" ht="26.5" thickBot="1">
      <c r="A357" s="104"/>
      <c r="B357" s="104"/>
      <c r="C357" s="50"/>
      <c r="D357" s="332"/>
      <c r="E357" s="91" t="s">
        <v>143</v>
      </c>
      <c r="F357" s="137"/>
      <c r="G357" s="88" t="s">
        <v>14</v>
      </c>
      <c r="H357" s="89"/>
      <c r="I357" s="335"/>
      <c r="J357" s="338"/>
    </row>
    <row r="358" spans="1:10" ht="26.5" thickBot="1">
      <c r="A358" s="104"/>
      <c r="B358" s="104"/>
      <c r="C358" s="50"/>
      <c r="D358" s="1" t="s">
        <v>199</v>
      </c>
      <c r="E358" s="68" t="s">
        <v>200</v>
      </c>
      <c r="F358" s="149"/>
      <c r="G358" s="12" t="s">
        <v>14</v>
      </c>
      <c r="H358" s="63"/>
      <c r="I358" s="7" t="s">
        <v>201</v>
      </c>
      <c r="J358" s="63"/>
    </row>
    <row r="359" spans="1:10" ht="26">
      <c r="A359" s="104"/>
      <c r="B359" s="104"/>
      <c r="C359" s="50"/>
      <c r="D359" s="330" t="s">
        <v>144</v>
      </c>
      <c r="E359" s="65" t="s">
        <v>145</v>
      </c>
      <c r="F359" s="145" t="s">
        <v>15</v>
      </c>
      <c r="G359" s="79" t="s">
        <v>14</v>
      </c>
      <c r="H359" s="80"/>
      <c r="I359" s="333" t="s">
        <v>146</v>
      </c>
      <c r="J359" s="336"/>
    </row>
    <row r="360" spans="1:10" ht="26">
      <c r="A360" s="104"/>
      <c r="B360" s="104"/>
      <c r="C360" s="50"/>
      <c r="D360" s="331"/>
      <c r="E360" s="66" t="s">
        <v>147</v>
      </c>
      <c r="F360" s="94" t="s">
        <v>15</v>
      </c>
      <c r="G360" s="84" t="s">
        <v>14</v>
      </c>
      <c r="H360" s="85"/>
      <c r="I360" s="334"/>
      <c r="J360" s="337"/>
    </row>
    <row r="361" spans="1:10" ht="26">
      <c r="A361" s="104"/>
      <c r="B361" s="104"/>
      <c r="C361" s="50"/>
      <c r="D361" s="331"/>
      <c r="E361" s="66" t="s">
        <v>148</v>
      </c>
      <c r="F361" s="94" t="s">
        <v>15</v>
      </c>
      <c r="G361" s="84" t="s">
        <v>14</v>
      </c>
      <c r="H361" s="85"/>
      <c r="I361" s="334"/>
      <c r="J361" s="337"/>
    </row>
    <row r="362" spans="1:10" ht="26.5" thickBot="1">
      <c r="A362" s="104"/>
      <c r="B362" s="104"/>
      <c r="C362" s="50"/>
      <c r="D362" s="332"/>
      <c r="E362" s="120" t="s">
        <v>149</v>
      </c>
      <c r="F362" s="95" t="s">
        <v>15</v>
      </c>
      <c r="G362" s="88" t="s">
        <v>14</v>
      </c>
      <c r="H362" s="89"/>
      <c r="I362" s="335"/>
      <c r="J362" s="338"/>
    </row>
    <row r="363" spans="1:10" ht="38" thickBot="1">
      <c r="A363" s="104"/>
      <c r="B363" s="104"/>
      <c r="C363" s="50"/>
      <c r="D363" s="10" t="s">
        <v>150</v>
      </c>
      <c r="E363" s="157" t="s">
        <v>151</v>
      </c>
      <c r="F363" s="158" t="s">
        <v>152</v>
      </c>
      <c r="G363" s="98" t="s">
        <v>14</v>
      </c>
      <c r="H363" s="151"/>
      <c r="I363" s="9" t="s">
        <v>153</v>
      </c>
      <c r="J363" s="151"/>
    </row>
    <row r="364" spans="1:10" ht="63.5" customHeight="1" thickBot="1">
      <c r="A364" s="124"/>
      <c r="B364" s="124"/>
      <c r="C364" s="50"/>
      <c r="D364" s="112" t="s">
        <v>16</v>
      </c>
      <c r="E364" s="117" t="s">
        <v>300</v>
      </c>
      <c r="F364" s="138"/>
      <c r="G364" s="12" t="s">
        <v>14</v>
      </c>
      <c r="H364" s="63"/>
      <c r="I364" s="125" t="s">
        <v>17</v>
      </c>
      <c r="J364" s="150"/>
    </row>
    <row r="365" spans="1:10" s="82" customFormat="1" ht="39">
      <c r="A365" s="105"/>
      <c r="B365" s="106"/>
      <c r="C365" s="77"/>
      <c r="D365" s="339" t="s">
        <v>18</v>
      </c>
      <c r="E365" s="78" t="s">
        <v>19</v>
      </c>
      <c r="F365" s="133"/>
      <c r="G365" s="79" t="s">
        <v>14</v>
      </c>
      <c r="H365" s="80"/>
      <c r="I365" s="81" t="s">
        <v>20</v>
      </c>
      <c r="J365" s="80"/>
    </row>
    <row r="366" spans="1:10" s="82" customFormat="1" ht="39">
      <c r="A366" s="105"/>
      <c r="B366" s="106"/>
      <c r="C366" s="77"/>
      <c r="D366" s="340"/>
      <c r="E366" s="83" t="s">
        <v>21</v>
      </c>
      <c r="F366" s="134"/>
      <c r="G366" s="84" t="s">
        <v>14</v>
      </c>
      <c r="H366" s="85"/>
      <c r="I366" s="86" t="s">
        <v>22</v>
      </c>
      <c r="J366" s="85"/>
    </row>
    <row r="367" spans="1:10" s="82" customFormat="1" ht="72.5" customHeight="1">
      <c r="A367" s="105"/>
      <c r="B367" s="106"/>
      <c r="C367" s="77"/>
      <c r="D367" s="340"/>
      <c r="E367" s="152" t="s">
        <v>155</v>
      </c>
      <c r="F367" s="134"/>
      <c r="G367" s="84" t="s">
        <v>14</v>
      </c>
      <c r="H367" s="85"/>
      <c r="I367" s="86" t="s">
        <v>202</v>
      </c>
      <c r="J367" s="85"/>
    </row>
    <row r="368" spans="1:10" s="82" customFormat="1" ht="62.5" customHeight="1" thickBot="1">
      <c r="A368" s="105"/>
      <c r="B368" s="106"/>
      <c r="C368" s="77"/>
      <c r="D368" s="341"/>
      <c r="E368" s="87" t="s">
        <v>23</v>
      </c>
      <c r="F368" s="135"/>
      <c r="G368" s="88" t="s">
        <v>14</v>
      </c>
      <c r="H368" s="89"/>
      <c r="I368" s="90" t="s">
        <v>24</v>
      </c>
      <c r="J368" s="89"/>
    </row>
    <row r="369" spans="1:10" ht="26.5" thickBot="1">
      <c r="A369" s="104"/>
      <c r="B369" s="104"/>
      <c r="C369" s="50"/>
      <c r="D369" s="1" t="s">
        <v>157</v>
      </c>
      <c r="E369" s="68" t="s">
        <v>158</v>
      </c>
      <c r="F369" s="139"/>
      <c r="G369" s="12" t="s">
        <v>14</v>
      </c>
      <c r="H369" s="63"/>
      <c r="I369" s="90" t="s">
        <v>159</v>
      </c>
      <c r="J369" s="89"/>
    </row>
    <row r="370" spans="1:10" ht="39">
      <c r="A370" s="104"/>
      <c r="B370" s="104"/>
      <c r="C370" s="50"/>
      <c r="D370" s="144" t="s">
        <v>26</v>
      </c>
      <c r="E370" s="141" t="s">
        <v>383</v>
      </c>
      <c r="F370" s="142" t="s">
        <v>28</v>
      </c>
      <c r="G370" s="159" t="s">
        <v>162</v>
      </c>
      <c r="H370" s="183"/>
      <c r="I370" s="116"/>
      <c r="J370" s="101"/>
    </row>
    <row r="371" spans="1:10" ht="39.5" thickBot="1">
      <c r="A371" s="104"/>
      <c r="B371" s="104"/>
      <c r="C371" s="50"/>
      <c r="D371" s="160" t="s">
        <v>29</v>
      </c>
      <c r="E371" s="143" t="s">
        <v>30</v>
      </c>
      <c r="F371" s="188" t="s">
        <v>28</v>
      </c>
      <c r="G371" s="161" t="s">
        <v>162</v>
      </c>
      <c r="H371" s="184"/>
      <c r="I371" s="346"/>
      <c r="J371" s="303"/>
    </row>
    <row r="372" spans="1:10" ht="108" customHeight="1" thickBot="1">
      <c r="A372" s="104"/>
      <c r="B372" s="104"/>
      <c r="C372" s="50"/>
      <c r="D372" s="1" t="s">
        <v>31</v>
      </c>
      <c r="E372" s="68" t="s">
        <v>495</v>
      </c>
      <c r="F372" s="154"/>
      <c r="G372" s="30" t="s">
        <v>163</v>
      </c>
      <c r="H372" s="43">
        <f>(H370+H371)*876*4*0.33*B373/1000</f>
        <v>0</v>
      </c>
      <c r="I372" s="302"/>
      <c r="J372" s="303"/>
    </row>
    <row r="373" spans="1:10" s="5" customFormat="1" ht="50" customHeight="1" thickBot="1">
      <c r="A373" s="308">
        <v>0</v>
      </c>
      <c r="B373" s="308">
        <v>26</v>
      </c>
      <c r="C373" s="344" t="s">
        <v>255</v>
      </c>
      <c r="D373" s="326" t="s">
        <v>323</v>
      </c>
      <c r="E373" s="327"/>
      <c r="F373" s="99"/>
      <c r="G373" s="19" t="s">
        <v>25</v>
      </c>
      <c r="H373" s="128"/>
      <c r="I373" s="302"/>
      <c r="J373" s="303"/>
    </row>
    <row r="374" spans="1:10" s="8" customFormat="1" ht="39.5" thickBot="1">
      <c r="A374" s="309"/>
      <c r="B374" s="309"/>
      <c r="C374" s="345"/>
      <c r="D374" s="328"/>
      <c r="E374" s="329"/>
      <c r="F374" s="100"/>
      <c r="G374" s="44" t="s">
        <v>33</v>
      </c>
      <c r="H374" s="45">
        <f>B373*H373+H372</f>
        <v>0</v>
      </c>
      <c r="I374" s="304"/>
      <c r="J374" s="305"/>
    </row>
    <row r="375" spans="1:10" ht="39.5" thickBot="1">
      <c r="A375" s="256">
        <v>0</v>
      </c>
      <c r="B375" s="256">
        <v>0</v>
      </c>
      <c r="C375" s="411" t="s">
        <v>63</v>
      </c>
      <c r="D375" s="294" t="s">
        <v>306</v>
      </c>
      <c r="E375" s="343"/>
      <c r="F375" s="166"/>
      <c r="G375" s="46" t="s">
        <v>38</v>
      </c>
      <c r="H375" s="47"/>
      <c r="I375" s="413"/>
      <c r="J375" s="301"/>
    </row>
    <row r="376" spans="1:10" ht="44" customHeight="1" thickBot="1">
      <c r="A376" s="257"/>
      <c r="B376" s="257"/>
      <c r="C376" s="412"/>
      <c r="D376" s="342"/>
      <c r="E376" s="343"/>
      <c r="F376" s="167"/>
      <c r="G376" s="51" t="s">
        <v>33</v>
      </c>
      <c r="H376" s="53">
        <f>H375*B375</f>
        <v>0</v>
      </c>
      <c r="I376" s="325"/>
      <c r="J376" s="303"/>
    </row>
    <row r="377" spans="1:10" ht="66.650000000000006" customHeight="1" thickBot="1">
      <c r="A377" s="256">
        <v>0</v>
      </c>
      <c r="B377" s="256">
        <v>0</v>
      </c>
      <c r="C377" s="314" t="s">
        <v>65</v>
      </c>
      <c r="D377" s="294" t="s">
        <v>324</v>
      </c>
      <c r="E377" s="343" t="s">
        <v>313</v>
      </c>
      <c r="F377" s="166"/>
      <c r="G377" s="46" t="s">
        <v>38</v>
      </c>
      <c r="H377" s="47"/>
      <c r="I377" s="302"/>
      <c r="J377" s="303"/>
    </row>
    <row r="378" spans="1:10" ht="44" customHeight="1" thickBot="1">
      <c r="A378" s="257"/>
      <c r="B378" s="257"/>
      <c r="C378" s="315"/>
      <c r="D378" s="342"/>
      <c r="E378" s="343"/>
      <c r="F378" s="166"/>
      <c r="G378" s="44" t="s">
        <v>33</v>
      </c>
      <c r="H378" s="48">
        <f>H377*B377</f>
        <v>0</v>
      </c>
      <c r="I378" s="302"/>
      <c r="J378" s="303"/>
    </row>
    <row r="379" spans="1:10" ht="32" customHeight="1">
      <c r="A379" s="256">
        <v>0</v>
      </c>
      <c r="B379" s="256">
        <v>0</v>
      </c>
      <c r="C379" s="259" t="s">
        <v>258</v>
      </c>
      <c r="D379" s="310" t="s">
        <v>325</v>
      </c>
      <c r="E379" s="414" t="s">
        <v>204</v>
      </c>
      <c r="F379" s="415"/>
      <c r="G379" s="415"/>
      <c r="H379" s="416"/>
      <c r="I379" s="102"/>
      <c r="J379" s="101"/>
    </row>
    <row r="380" spans="1:10" ht="48" customHeight="1" thickBot="1">
      <c r="A380" s="257"/>
      <c r="B380" s="257"/>
      <c r="C380" s="260"/>
      <c r="D380" s="467"/>
      <c r="E380" s="69" t="s">
        <v>205</v>
      </c>
      <c r="F380" s="76"/>
      <c r="G380" s="98" t="s">
        <v>14</v>
      </c>
      <c r="H380" s="61"/>
      <c r="I380" s="102"/>
      <c r="J380" s="101"/>
    </row>
    <row r="381" spans="1:10" ht="38" customHeight="1" thickBot="1">
      <c r="A381" s="257"/>
      <c r="B381" s="257"/>
      <c r="C381" s="260"/>
      <c r="D381" s="467"/>
      <c r="E381" s="66" t="s">
        <v>206</v>
      </c>
      <c r="F381" s="76"/>
      <c r="G381" s="12" t="s">
        <v>14</v>
      </c>
      <c r="H381" s="114"/>
      <c r="I381" s="102"/>
      <c r="J381" s="101"/>
    </row>
    <row r="382" spans="1:10" ht="44" customHeight="1" thickBot="1">
      <c r="A382" s="257"/>
      <c r="B382" s="257"/>
      <c r="C382" s="260"/>
      <c r="D382" s="467"/>
      <c r="E382" s="66" t="s">
        <v>207</v>
      </c>
      <c r="F382" s="76"/>
      <c r="G382" s="12" t="s">
        <v>14</v>
      </c>
      <c r="H382" s="114"/>
      <c r="I382" s="102"/>
      <c r="J382" s="101"/>
    </row>
    <row r="383" spans="1:10" ht="44" customHeight="1" thickBot="1">
      <c r="A383" s="257"/>
      <c r="B383" s="257"/>
      <c r="C383" s="260"/>
      <c r="D383" s="467"/>
      <c r="E383" s="66" t="s">
        <v>208</v>
      </c>
      <c r="F383" s="76"/>
      <c r="G383" s="12" t="s">
        <v>14</v>
      </c>
      <c r="H383" s="114"/>
      <c r="I383" s="102"/>
      <c r="J383" s="101"/>
    </row>
    <row r="384" spans="1:10" ht="83" customHeight="1" thickBot="1">
      <c r="A384" s="257"/>
      <c r="B384" s="257"/>
      <c r="C384" s="260"/>
      <c r="D384" s="467"/>
      <c r="E384" s="66" t="s">
        <v>209</v>
      </c>
      <c r="F384" s="76"/>
      <c r="G384" s="12" t="s">
        <v>14</v>
      </c>
      <c r="H384" s="114"/>
      <c r="I384" s="102"/>
      <c r="J384" s="101"/>
    </row>
    <row r="385" spans="1:12" ht="33.65" customHeight="1" thickBot="1">
      <c r="A385" s="257"/>
      <c r="B385" s="257"/>
      <c r="C385" s="260"/>
      <c r="D385" s="467"/>
      <c r="E385" s="66" t="s">
        <v>210</v>
      </c>
      <c r="F385" s="76"/>
      <c r="G385" s="12" t="s">
        <v>14</v>
      </c>
      <c r="H385" s="114"/>
      <c r="I385" s="102"/>
      <c r="J385" s="101"/>
    </row>
    <row r="386" spans="1:12" ht="59" customHeight="1" thickBot="1">
      <c r="A386" s="257"/>
      <c r="B386" s="257"/>
      <c r="C386" s="260"/>
      <c r="D386" s="467"/>
      <c r="E386" s="66" t="s">
        <v>211</v>
      </c>
      <c r="F386" s="76"/>
      <c r="G386" s="12" t="s">
        <v>14</v>
      </c>
      <c r="H386" s="114"/>
      <c r="I386" s="102"/>
      <c r="J386" s="101"/>
    </row>
    <row r="387" spans="1:12" ht="18" customHeight="1" thickBot="1">
      <c r="A387" s="257"/>
      <c r="B387" s="257"/>
      <c r="C387" s="260"/>
      <c r="D387" s="467"/>
      <c r="E387" s="66" t="s">
        <v>212</v>
      </c>
      <c r="F387" s="76"/>
      <c r="G387" s="12" t="s">
        <v>14</v>
      </c>
      <c r="H387" s="114"/>
      <c r="I387" s="102"/>
      <c r="J387" s="101"/>
    </row>
    <row r="388" spans="1:12" ht="48" customHeight="1" thickBot="1">
      <c r="A388" s="257"/>
      <c r="B388" s="257"/>
      <c r="C388" s="260"/>
      <c r="D388" s="467"/>
      <c r="E388" s="66" t="s">
        <v>379</v>
      </c>
      <c r="F388" s="76"/>
      <c r="G388" s="12" t="s">
        <v>14</v>
      </c>
      <c r="H388" s="114"/>
      <c r="I388" s="102"/>
      <c r="J388" s="101"/>
    </row>
    <row r="389" spans="1:12" ht="18" customHeight="1" thickBot="1">
      <c r="A389" s="257"/>
      <c r="B389" s="257"/>
      <c r="C389" s="260"/>
      <c r="D389" s="467"/>
      <c r="E389" s="66" t="s">
        <v>213</v>
      </c>
      <c r="F389" s="76"/>
      <c r="G389" s="12" t="s">
        <v>14</v>
      </c>
      <c r="H389" s="114"/>
      <c r="I389" s="102"/>
      <c r="J389" s="101"/>
    </row>
    <row r="390" spans="1:12" ht="30.65" customHeight="1" thickBot="1">
      <c r="A390" s="257"/>
      <c r="B390" s="257"/>
      <c r="C390" s="260"/>
      <c r="D390" s="467"/>
      <c r="E390" s="66" t="s">
        <v>214</v>
      </c>
      <c r="F390" s="76"/>
      <c r="G390" s="12" t="s">
        <v>14</v>
      </c>
      <c r="H390" s="114"/>
      <c r="I390" s="102"/>
      <c r="J390" s="101"/>
    </row>
    <row r="391" spans="1:12" ht="30.65" customHeight="1" thickBot="1">
      <c r="A391" s="257"/>
      <c r="B391" s="257"/>
      <c r="C391" s="260"/>
      <c r="D391" s="467"/>
      <c r="E391" s="66" t="s">
        <v>215</v>
      </c>
      <c r="F391" s="76"/>
      <c r="G391" s="12" t="s">
        <v>14</v>
      </c>
      <c r="H391" s="114"/>
      <c r="I391" s="102"/>
      <c r="J391" s="101"/>
    </row>
    <row r="392" spans="1:12" ht="48" customHeight="1" thickBot="1">
      <c r="A392" s="257"/>
      <c r="B392" s="257"/>
      <c r="C392" s="260"/>
      <c r="D392" s="467"/>
      <c r="E392" s="66" t="s">
        <v>216</v>
      </c>
      <c r="F392" s="76"/>
      <c r="G392" s="12" t="s">
        <v>14</v>
      </c>
      <c r="H392" s="114"/>
      <c r="I392" s="102"/>
      <c r="J392" s="101"/>
    </row>
    <row r="393" spans="1:12" ht="141.65" customHeight="1" thickBot="1">
      <c r="A393" s="257"/>
      <c r="B393" s="257"/>
      <c r="C393" s="260"/>
      <c r="D393" s="467"/>
      <c r="E393" s="66" t="s">
        <v>217</v>
      </c>
      <c r="F393" s="76"/>
      <c r="G393" s="12" t="s">
        <v>14</v>
      </c>
      <c r="H393" s="114"/>
      <c r="I393" s="102"/>
      <c r="J393" s="101"/>
    </row>
    <row r="394" spans="1:12" ht="42.65" customHeight="1" thickBot="1">
      <c r="A394" s="468">
        <v>1</v>
      </c>
      <c r="B394" s="468">
        <v>14</v>
      </c>
      <c r="C394" s="260"/>
      <c r="D394" s="467"/>
      <c r="E394" s="121"/>
      <c r="F394" s="121"/>
      <c r="G394" s="46" t="s">
        <v>218</v>
      </c>
      <c r="H394" s="47"/>
      <c r="I394" s="102"/>
      <c r="J394" s="101"/>
    </row>
    <row r="395" spans="1:12" ht="30.65" customHeight="1" thickBot="1">
      <c r="A395" s="469"/>
      <c r="B395" s="469"/>
      <c r="C395" s="261"/>
      <c r="D395" s="311"/>
      <c r="E395" s="121"/>
      <c r="F395" s="123"/>
      <c r="G395" s="54" t="s">
        <v>219</v>
      </c>
      <c r="H395" s="53">
        <f>H394*B379</f>
        <v>0</v>
      </c>
      <c r="I395" s="60"/>
      <c r="J395" s="115"/>
    </row>
    <row r="396" spans="1:12" s="8" customFormat="1" ht="44.5" customHeight="1" thickBot="1">
      <c r="A396" s="357" t="s">
        <v>399</v>
      </c>
      <c r="B396" s="358"/>
      <c r="C396" s="358"/>
      <c r="D396" s="358"/>
      <c r="E396" s="358"/>
      <c r="F396" s="358"/>
      <c r="G396" s="359"/>
      <c r="H396" s="27">
        <f>H395+H376+H378+H374</f>
        <v>0</v>
      </c>
      <c r="I396" s="25"/>
      <c r="J396" s="26"/>
    </row>
    <row r="397" spans="1:12" s="2" customFormat="1" ht="23.5" thickBot="1">
      <c r="A397" s="110"/>
      <c r="B397" s="111"/>
      <c r="C397" s="52"/>
      <c r="D397" s="28"/>
      <c r="E397" s="28"/>
      <c r="F397" s="23"/>
      <c r="G397" s="23"/>
      <c r="H397" s="24"/>
      <c r="I397" s="29"/>
      <c r="J397" s="29"/>
    </row>
    <row r="398" spans="1:12" s="2" customFormat="1" ht="39.65" customHeight="1" thickBot="1">
      <c r="A398" s="277" t="s">
        <v>8</v>
      </c>
      <c r="B398" s="278"/>
      <c r="C398" s="279" t="s">
        <v>9</v>
      </c>
      <c r="D398" s="281" t="s">
        <v>2</v>
      </c>
      <c r="E398" s="281"/>
      <c r="F398" s="281"/>
      <c r="G398" s="281"/>
      <c r="H398" s="281"/>
      <c r="I398" s="281"/>
      <c r="J398" s="282"/>
      <c r="K398" s="15"/>
      <c r="L398" s="16"/>
    </row>
    <row r="399" spans="1:12" s="2" customFormat="1" ht="31.25" customHeight="1" thickBot="1">
      <c r="A399" s="103" t="s">
        <v>10</v>
      </c>
      <c r="B399" s="103" t="s">
        <v>11</v>
      </c>
      <c r="C399" s="280"/>
      <c r="D399" s="365"/>
      <c r="E399" s="365"/>
      <c r="F399" s="365"/>
      <c r="G399" s="365"/>
      <c r="H399" s="365"/>
      <c r="I399" s="365"/>
      <c r="J399" s="366"/>
      <c r="K399" s="17"/>
      <c r="L399" s="6"/>
    </row>
    <row r="400" spans="1:12" ht="40.25" customHeight="1" thickBot="1">
      <c r="A400" s="285" t="s">
        <v>400</v>
      </c>
      <c r="B400" s="286"/>
      <c r="C400" s="286"/>
      <c r="D400" s="286" t="s">
        <v>87</v>
      </c>
      <c r="E400" s="286"/>
      <c r="F400" s="75" t="s">
        <v>12</v>
      </c>
      <c r="G400" s="18" t="s">
        <v>13</v>
      </c>
      <c r="H400" s="367"/>
      <c r="I400" s="368"/>
      <c r="J400" s="369"/>
    </row>
    <row r="401" spans="1:10" ht="26.5" thickBot="1">
      <c r="A401" s="104"/>
      <c r="B401" s="104"/>
      <c r="C401" s="50"/>
      <c r="D401" s="1" t="s">
        <v>175</v>
      </c>
      <c r="E401" s="70" t="s">
        <v>176</v>
      </c>
      <c r="F401" s="126" t="s">
        <v>99</v>
      </c>
      <c r="G401" s="12" t="s">
        <v>14</v>
      </c>
      <c r="H401" s="63"/>
      <c r="I401" s="7" t="s">
        <v>177</v>
      </c>
      <c r="J401" s="63"/>
    </row>
    <row r="402" spans="1:10" ht="26.5" thickBot="1">
      <c r="A402" s="104"/>
      <c r="B402" s="104"/>
      <c r="C402" s="50"/>
      <c r="D402" s="226" t="s">
        <v>283</v>
      </c>
      <c r="E402" s="227" t="s">
        <v>284</v>
      </c>
      <c r="F402" s="137"/>
      <c r="G402" s="12" t="s">
        <v>14</v>
      </c>
      <c r="H402" s="150"/>
      <c r="I402" s="116"/>
      <c r="J402" s="116"/>
    </row>
    <row r="403" spans="1:10" ht="39.5" thickBot="1">
      <c r="A403" s="104"/>
      <c r="B403" s="104"/>
      <c r="C403" s="50"/>
      <c r="D403" s="112" t="s">
        <v>88</v>
      </c>
      <c r="E403" s="118" t="s">
        <v>91</v>
      </c>
      <c r="F403" s="92" t="s">
        <v>15</v>
      </c>
      <c r="G403" s="12" t="s">
        <v>14</v>
      </c>
      <c r="H403" s="63"/>
      <c r="I403" s="7" t="s">
        <v>90</v>
      </c>
      <c r="J403" s="63"/>
    </row>
    <row r="404" spans="1:10" ht="26">
      <c r="A404" s="104"/>
      <c r="B404" s="104"/>
      <c r="C404" s="50"/>
      <c r="D404" s="330" t="s">
        <v>93</v>
      </c>
      <c r="E404" s="65" t="s">
        <v>94</v>
      </c>
      <c r="F404" s="145" t="s">
        <v>15</v>
      </c>
      <c r="G404" s="79" t="s">
        <v>14</v>
      </c>
      <c r="H404" s="80"/>
      <c r="I404" s="333" t="s">
        <v>95</v>
      </c>
      <c r="J404" s="80"/>
    </row>
    <row r="405" spans="1:10" ht="26.5" thickBot="1">
      <c r="A405" s="104"/>
      <c r="B405" s="104"/>
      <c r="C405" s="50"/>
      <c r="D405" s="332"/>
      <c r="E405" s="120" t="s">
        <v>96</v>
      </c>
      <c r="F405" s="95" t="s">
        <v>15</v>
      </c>
      <c r="G405" s="88" t="s">
        <v>14</v>
      </c>
      <c r="H405" s="89"/>
      <c r="I405" s="335"/>
      <c r="J405" s="89"/>
    </row>
    <row r="406" spans="1:10" ht="26">
      <c r="A406" s="104"/>
      <c r="B406" s="104"/>
      <c r="C406" s="50"/>
      <c r="D406" s="330" t="s">
        <v>97</v>
      </c>
      <c r="E406" s="65" t="s">
        <v>98</v>
      </c>
      <c r="F406" s="145" t="s">
        <v>99</v>
      </c>
      <c r="G406" s="79" t="s">
        <v>14</v>
      </c>
      <c r="H406" s="80"/>
      <c r="I406" s="333" t="s">
        <v>100</v>
      </c>
      <c r="J406" s="80"/>
    </row>
    <row r="407" spans="1:10" ht="26.5" thickBot="1">
      <c r="A407" s="104"/>
      <c r="B407" s="104"/>
      <c r="C407" s="50"/>
      <c r="D407" s="332"/>
      <c r="E407" s="120" t="s">
        <v>101</v>
      </c>
      <c r="F407" s="137"/>
      <c r="G407" s="88" t="s">
        <v>14</v>
      </c>
      <c r="H407" s="89"/>
      <c r="I407" s="335"/>
      <c r="J407" s="89"/>
    </row>
    <row r="408" spans="1:10" ht="26">
      <c r="A408" s="104"/>
      <c r="B408" s="104"/>
      <c r="C408" s="50"/>
      <c r="D408" s="330" t="s">
        <v>105</v>
      </c>
      <c r="E408" s="355" t="s">
        <v>298</v>
      </c>
      <c r="F408" s="140"/>
      <c r="G408" s="79" t="s">
        <v>14</v>
      </c>
      <c r="H408" s="80"/>
      <c r="I408" s="333" t="s">
        <v>107</v>
      </c>
      <c r="J408" s="80"/>
    </row>
    <row r="409" spans="1:10" ht="26.5" thickBot="1">
      <c r="A409" s="104"/>
      <c r="B409" s="104"/>
      <c r="C409" s="50"/>
      <c r="D409" s="332"/>
      <c r="E409" s="356"/>
      <c r="F409" s="137"/>
      <c r="G409" s="88" t="s">
        <v>14</v>
      </c>
      <c r="H409" s="89"/>
      <c r="I409" s="335"/>
      <c r="J409" s="89"/>
    </row>
    <row r="410" spans="1:10" ht="26.5" thickBot="1">
      <c r="A410" s="104"/>
      <c r="B410" s="104"/>
      <c r="C410" s="50"/>
      <c r="D410" s="1" t="s">
        <v>109</v>
      </c>
      <c r="E410" s="68" t="s">
        <v>299</v>
      </c>
      <c r="F410" s="139"/>
      <c r="G410" s="12" t="s">
        <v>14</v>
      </c>
      <c r="H410" s="63"/>
      <c r="I410" s="7" t="s">
        <v>111</v>
      </c>
      <c r="J410" s="63"/>
    </row>
    <row r="411" spans="1:10" ht="26.5" thickBot="1">
      <c r="A411" s="104"/>
      <c r="B411" s="104"/>
      <c r="C411" s="50"/>
      <c r="D411" s="1" t="s">
        <v>112</v>
      </c>
      <c r="E411" s="68" t="s">
        <v>113</v>
      </c>
      <c r="F411" s="139"/>
      <c r="G411" s="12" t="s">
        <v>14</v>
      </c>
      <c r="H411" s="63"/>
      <c r="I411" s="7" t="s">
        <v>114</v>
      </c>
      <c r="J411" s="63"/>
    </row>
    <row r="412" spans="1:10" ht="37.5">
      <c r="A412" s="104"/>
      <c r="B412" s="104"/>
      <c r="C412" s="50"/>
      <c r="D412" s="294" t="s">
        <v>187</v>
      </c>
      <c r="E412" s="66" t="s">
        <v>116</v>
      </c>
      <c r="F412" s="146" t="s">
        <v>117</v>
      </c>
      <c r="G412" s="79" t="s">
        <v>14</v>
      </c>
      <c r="H412" s="80"/>
      <c r="I412" s="155" t="s">
        <v>118</v>
      </c>
      <c r="J412" s="319"/>
    </row>
    <row r="413" spans="1:10" ht="37.5">
      <c r="A413" s="104"/>
      <c r="B413" s="104"/>
      <c r="C413" s="50"/>
      <c r="D413" s="295"/>
      <c r="E413" s="66" t="s">
        <v>189</v>
      </c>
      <c r="F413" s="147" t="s">
        <v>179</v>
      </c>
      <c r="G413" s="84" t="s">
        <v>14</v>
      </c>
      <c r="H413" s="85"/>
      <c r="I413" s="334" t="s">
        <v>121</v>
      </c>
      <c r="J413" s="320"/>
    </row>
    <row r="414" spans="1:10" ht="26">
      <c r="A414" s="104"/>
      <c r="B414" s="104"/>
      <c r="C414" s="50"/>
      <c r="D414" s="295"/>
      <c r="E414" s="66" t="s">
        <v>122</v>
      </c>
      <c r="F414" s="156"/>
      <c r="G414" s="84" t="s">
        <v>14</v>
      </c>
      <c r="H414" s="85"/>
      <c r="I414" s="334"/>
      <c r="J414" s="320"/>
    </row>
    <row r="415" spans="1:10" ht="26">
      <c r="A415" s="104"/>
      <c r="B415" s="104"/>
      <c r="C415" s="50"/>
      <c r="D415" s="295"/>
      <c r="E415" s="66" t="s">
        <v>123</v>
      </c>
      <c r="F415" s="147" t="s">
        <v>124</v>
      </c>
      <c r="G415" s="84" t="s">
        <v>14</v>
      </c>
      <c r="H415" s="85"/>
      <c r="I415" s="334"/>
      <c r="J415" s="320"/>
    </row>
    <row r="416" spans="1:10" ht="26.5" thickBot="1">
      <c r="A416" s="104"/>
      <c r="B416" s="104"/>
      <c r="C416" s="50"/>
      <c r="D416" s="296"/>
      <c r="E416" s="71" t="s">
        <v>125</v>
      </c>
      <c r="F416" s="148" t="s">
        <v>192</v>
      </c>
      <c r="G416" s="88" t="s">
        <v>14</v>
      </c>
      <c r="H416" s="89"/>
      <c r="I416" s="335"/>
      <c r="J416" s="321"/>
    </row>
    <row r="417" spans="1:10" ht="26.5" thickBot="1">
      <c r="A417" s="104"/>
      <c r="B417" s="104"/>
      <c r="C417" s="50"/>
      <c r="D417" s="1" t="s">
        <v>130</v>
      </c>
      <c r="E417" s="68" t="s">
        <v>198</v>
      </c>
      <c r="F417" s="93" t="s">
        <v>15</v>
      </c>
      <c r="G417" s="12" t="s">
        <v>14</v>
      </c>
      <c r="H417" s="63"/>
      <c r="I417" s="7" t="s">
        <v>132</v>
      </c>
      <c r="J417" s="63"/>
    </row>
    <row r="418" spans="1:10" ht="58.25" customHeight="1" thickBot="1">
      <c r="A418" s="104"/>
      <c r="B418" s="104"/>
      <c r="C418" s="50"/>
      <c r="D418" s="10" t="s">
        <v>133</v>
      </c>
      <c r="E418" s="68" t="s">
        <v>134</v>
      </c>
      <c r="F418" s="139"/>
      <c r="G418" s="12" t="s">
        <v>14</v>
      </c>
      <c r="H418" s="63"/>
      <c r="I418" s="7" t="s">
        <v>135</v>
      </c>
      <c r="J418" s="63"/>
    </row>
    <row r="419" spans="1:10" ht="26">
      <c r="A419" s="104"/>
      <c r="B419" s="104"/>
      <c r="C419" s="50"/>
      <c r="D419" s="330" t="s">
        <v>139</v>
      </c>
      <c r="E419" s="153" t="s">
        <v>305</v>
      </c>
      <c r="F419" s="94" t="s">
        <v>15</v>
      </c>
      <c r="G419" s="79" t="s">
        <v>14</v>
      </c>
      <c r="H419" s="80"/>
      <c r="I419" s="333" t="s">
        <v>140</v>
      </c>
      <c r="J419" s="336"/>
    </row>
    <row r="420" spans="1:10" ht="26">
      <c r="A420" s="104"/>
      <c r="B420" s="104"/>
      <c r="C420" s="50"/>
      <c r="D420" s="331"/>
      <c r="E420" s="66" t="s">
        <v>141</v>
      </c>
      <c r="F420" s="136"/>
      <c r="G420" s="84" t="s">
        <v>14</v>
      </c>
      <c r="H420" s="85"/>
      <c r="I420" s="334"/>
      <c r="J420" s="337"/>
    </row>
    <row r="421" spans="1:10" ht="26">
      <c r="A421" s="104"/>
      <c r="B421" s="104"/>
      <c r="C421" s="50"/>
      <c r="D421" s="331"/>
      <c r="E421" s="66" t="s">
        <v>142</v>
      </c>
      <c r="F421" s="94" t="s">
        <v>15</v>
      </c>
      <c r="G421" s="84" t="s">
        <v>14</v>
      </c>
      <c r="H421" s="85"/>
      <c r="I421" s="334"/>
      <c r="J421" s="337"/>
    </row>
    <row r="422" spans="1:10" ht="26">
      <c r="A422" s="104"/>
      <c r="B422" s="104"/>
      <c r="C422" s="50"/>
      <c r="D422" s="331"/>
      <c r="E422" s="66" t="s">
        <v>288</v>
      </c>
      <c r="F422" s="94" t="s">
        <v>15</v>
      </c>
      <c r="G422" s="84" t="s">
        <v>14</v>
      </c>
      <c r="H422" s="85"/>
      <c r="I422" s="334"/>
      <c r="J422" s="337"/>
    </row>
    <row r="423" spans="1:10" ht="26">
      <c r="A423" s="104"/>
      <c r="B423" s="104"/>
      <c r="C423" s="50"/>
      <c r="D423" s="371"/>
      <c r="E423" s="71" t="s">
        <v>282</v>
      </c>
      <c r="F423" s="94" t="s">
        <v>15</v>
      </c>
      <c r="G423" s="84" t="s">
        <v>14</v>
      </c>
      <c r="H423" s="204"/>
      <c r="I423" s="373"/>
      <c r="J423" s="375"/>
    </row>
    <row r="424" spans="1:10" ht="26.5" thickBot="1">
      <c r="A424" s="104"/>
      <c r="B424" s="104"/>
      <c r="C424" s="50"/>
      <c r="D424" s="332"/>
      <c r="E424" s="91" t="s">
        <v>143</v>
      </c>
      <c r="F424" s="137"/>
      <c r="G424" s="88" t="s">
        <v>14</v>
      </c>
      <c r="H424" s="89"/>
      <c r="I424" s="335"/>
      <c r="J424" s="338"/>
    </row>
    <row r="425" spans="1:10" ht="26.5" thickBot="1">
      <c r="A425" s="104"/>
      <c r="B425" s="104"/>
      <c r="C425" s="50"/>
      <c r="D425" s="1" t="s">
        <v>199</v>
      </c>
      <c r="E425" s="68" t="s">
        <v>200</v>
      </c>
      <c r="F425" s="149"/>
      <c r="G425" s="12" t="s">
        <v>14</v>
      </c>
      <c r="H425" s="63"/>
      <c r="I425" s="7" t="s">
        <v>201</v>
      </c>
      <c r="J425" s="63"/>
    </row>
    <row r="426" spans="1:10" ht="26">
      <c r="A426" s="104"/>
      <c r="B426" s="104"/>
      <c r="C426" s="50"/>
      <c r="D426" s="330" t="s">
        <v>144</v>
      </c>
      <c r="E426" s="65" t="s">
        <v>145</v>
      </c>
      <c r="F426" s="145" t="s">
        <v>15</v>
      </c>
      <c r="G426" s="79" t="s">
        <v>14</v>
      </c>
      <c r="H426" s="80"/>
      <c r="I426" s="333" t="s">
        <v>146</v>
      </c>
      <c r="J426" s="336"/>
    </row>
    <row r="427" spans="1:10" ht="26">
      <c r="A427" s="104"/>
      <c r="B427" s="104"/>
      <c r="C427" s="50"/>
      <c r="D427" s="331"/>
      <c r="E427" s="66" t="s">
        <v>147</v>
      </c>
      <c r="F427" s="94" t="s">
        <v>15</v>
      </c>
      <c r="G427" s="84" t="s">
        <v>14</v>
      </c>
      <c r="H427" s="85"/>
      <c r="I427" s="334"/>
      <c r="J427" s="337"/>
    </row>
    <row r="428" spans="1:10" ht="26">
      <c r="A428" s="104"/>
      <c r="B428" s="104"/>
      <c r="C428" s="50"/>
      <c r="D428" s="331"/>
      <c r="E428" s="66" t="s">
        <v>148</v>
      </c>
      <c r="F428" s="94" t="s">
        <v>15</v>
      </c>
      <c r="G428" s="84" t="s">
        <v>14</v>
      </c>
      <c r="H428" s="85"/>
      <c r="I428" s="334"/>
      <c r="J428" s="337"/>
    </row>
    <row r="429" spans="1:10" ht="26.5" thickBot="1">
      <c r="A429" s="104"/>
      <c r="B429" s="104"/>
      <c r="C429" s="50"/>
      <c r="D429" s="332"/>
      <c r="E429" s="120" t="s">
        <v>149</v>
      </c>
      <c r="F429" s="95" t="s">
        <v>15</v>
      </c>
      <c r="G429" s="88" t="s">
        <v>14</v>
      </c>
      <c r="H429" s="89"/>
      <c r="I429" s="335"/>
      <c r="J429" s="338"/>
    </row>
    <row r="430" spans="1:10" ht="38" thickBot="1">
      <c r="A430" s="104"/>
      <c r="B430" s="104"/>
      <c r="C430" s="50"/>
      <c r="D430" s="10" t="s">
        <v>150</v>
      </c>
      <c r="E430" s="157" t="s">
        <v>151</v>
      </c>
      <c r="F430" s="158" t="s">
        <v>152</v>
      </c>
      <c r="G430" s="98" t="s">
        <v>14</v>
      </c>
      <c r="H430" s="151"/>
      <c r="I430" s="9" t="s">
        <v>153</v>
      </c>
      <c r="J430" s="151"/>
    </row>
    <row r="431" spans="1:10" ht="60.5" customHeight="1" thickBot="1">
      <c r="A431" s="124"/>
      <c r="B431" s="124"/>
      <c r="C431" s="50"/>
      <c r="D431" s="112" t="s">
        <v>16</v>
      </c>
      <c r="E431" s="117" t="s">
        <v>300</v>
      </c>
      <c r="F431" s="138"/>
      <c r="G431" s="12" t="s">
        <v>14</v>
      </c>
      <c r="H431" s="63"/>
      <c r="I431" s="125" t="s">
        <v>17</v>
      </c>
      <c r="J431" s="150"/>
    </row>
    <row r="432" spans="1:10" s="82" customFormat="1" ht="39">
      <c r="A432" s="105"/>
      <c r="B432" s="106"/>
      <c r="C432" s="77"/>
      <c r="D432" s="339" t="s">
        <v>18</v>
      </c>
      <c r="E432" s="78" t="s">
        <v>19</v>
      </c>
      <c r="F432" s="133"/>
      <c r="G432" s="79" t="s">
        <v>14</v>
      </c>
      <c r="H432" s="80"/>
      <c r="I432" s="81" t="s">
        <v>20</v>
      </c>
      <c r="J432" s="80"/>
    </row>
    <row r="433" spans="1:10" s="82" customFormat="1" ht="39">
      <c r="A433" s="105"/>
      <c r="B433" s="106"/>
      <c r="C433" s="77"/>
      <c r="D433" s="340"/>
      <c r="E433" s="83" t="s">
        <v>21</v>
      </c>
      <c r="F433" s="134"/>
      <c r="G433" s="84" t="s">
        <v>14</v>
      </c>
      <c r="H433" s="85"/>
      <c r="I433" s="86" t="s">
        <v>22</v>
      </c>
      <c r="J433" s="85"/>
    </row>
    <row r="434" spans="1:10" s="82" customFormat="1" ht="68.5" customHeight="1">
      <c r="A434" s="105"/>
      <c r="B434" s="106"/>
      <c r="C434" s="77"/>
      <c r="D434" s="340"/>
      <c r="E434" s="152" t="s">
        <v>155</v>
      </c>
      <c r="F434" s="134"/>
      <c r="G434" s="84" t="s">
        <v>14</v>
      </c>
      <c r="H434" s="85"/>
      <c r="I434" s="86" t="s">
        <v>202</v>
      </c>
      <c r="J434" s="85"/>
    </row>
    <row r="435" spans="1:10" s="82" customFormat="1" ht="65" customHeight="1" thickBot="1">
      <c r="A435" s="105"/>
      <c r="B435" s="106"/>
      <c r="C435" s="77"/>
      <c r="D435" s="341"/>
      <c r="E435" s="87" t="s">
        <v>23</v>
      </c>
      <c r="F435" s="135"/>
      <c r="G435" s="88" t="s">
        <v>14</v>
      </c>
      <c r="H435" s="89"/>
      <c r="I435" s="90" t="s">
        <v>24</v>
      </c>
      <c r="J435" s="89"/>
    </row>
    <row r="436" spans="1:10" ht="26.5" thickBot="1">
      <c r="A436" s="104"/>
      <c r="B436" s="104"/>
      <c r="C436" s="50"/>
      <c r="D436" s="1" t="s">
        <v>157</v>
      </c>
      <c r="E436" s="68" t="s">
        <v>158</v>
      </c>
      <c r="F436" s="139"/>
      <c r="G436" s="12" t="s">
        <v>14</v>
      </c>
      <c r="H436" s="63"/>
      <c r="I436" s="90" t="s">
        <v>159</v>
      </c>
      <c r="J436" s="89"/>
    </row>
    <row r="437" spans="1:10" ht="39">
      <c r="A437" s="104"/>
      <c r="B437" s="104"/>
      <c r="C437" s="50"/>
      <c r="D437" s="144" t="s">
        <v>26</v>
      </c>
      <c r="E437" s="141" t="s">
        <v>383</v>
      </c>
      <c r="F437" s="142" t="s">
        <v>28</v>
      </c>
      <c r="G437" s="159" t="s">
        <v>162</v>
      </c>
      <c r="H437" s="183"/>
      <c r="I437" s="116"/>
      <c r="J437" s="101"/>
    </row>
    <row r="438" spans="1:10" ht="39.5" thickBot="1">
      <c r="A438" s="104"/>
      <c r="B438" s="104"/>
      <c r="C438" s="50"/>
      <c r="D438" s="160" t="s">
        <v>29</v>
      </c>
      <c r="E438" s="143" t="s">
        <v>30</v>
      </c>
      <c r="F438" s="188" t="s">
        <v>28</v>
      </c>
      <c r="G438" s="161" t="s">
        <v>162</v>
      </c>
      <c r="H438" s="184"/>
      <c r="I438" s="346"/>
      <c r="J438" s="303"/>
    </row>
    <row r="439" spans="1:10" ht="118.25" customHeight="1" thickBot="1">
      <c r="A439" s="104"/>
      <c r="B439" s="104"/>
      <c r="C439" s="50"/>
      <c r="D439" s="1" t="s">
        <v>31</v>
      </c>
      <c r="E439" s="68" t="s">
        <v>495</v>
      </c>
      <c r="F439" s="154"/>
      <c r="G439" s="30" t="s">
        <v>163</v>
      </c>
      <c r="H439" s="43">
        <f>(H437+H438)*876*4*0.33*B440/1000</f>
        <v>0</v>
      </c>
      <c r="I439" s="302"/>
      <c r="J439" s="303"/>
    </row>
    <row r="440" spans="1:10" s="5" customFormat="1" ht="50" customHeight="1" thickBot="1">
      <c r="A440" s="308">
        <v>0</v>
      </c>
      <c r="B440" s="308">
        <v>207</v>
      </c>
      <c r="C440" s="344" t="s">
        <v>407</v>
      </c>
      <c r="D440" s="326" t="s">
        <v>326</v>
      </c>
      <c r="E440" s="327"/>
      <c r="F440" s="99"/>
      <c r="G440" s="19" t="s">
        <v>25</v>
      </c>
      <c r="H440" s="128"/>
      <c r="I440" s="302"/>
      <c r="J440" s="303"/>
    </row>
    <row r="441" spans="1:10" s="8" customFormat="1" ht="39.5" thickBot="1">
      <c r="A441" s="309"/>
      <c r="B441" s="309"/>
      <c r="C441" s="345"/>
      <c r="D441" s="328"/>
      <c r="E441" s="329"/>
      <c r="F441" s="100"/>
      <c r="G441" s="44" t="s">
        <v>33</v>
      </c>
      <c r="H441" s="45">
        <f>B440*H440+H439</f>
        <v>0</v>
      </c>
      <c r="I441" s="304"/>
      <c r="J441" s="305"/>
    </row>
    <row r="442" spans="1:10" ht="39.5" thickBot="1">
      <c r="A442" s="256">
        <v>0</v>
      </c>
      <c r="B442" s="256">
        <v>173</v>
      </c>
      <c r="C442" s="411" t="s">
        <v>68</v>
      </c>
      <c r="D442" s="294" t="s">
        <v>306</v>
      </c>
      <c r="E442" s="343"/>
      <c r="F442" s="166"/>
      <c r="G442" s="46" t="s">
        <v>38</v>
      </c>
      <c r="H442" s="47"/>
      <c r="I442" s="413"/>
      <c r="J442" s="301"/>
    </row>
    <row r="443" spans="1:10" ht="44" customHeight="1" thickBot="1">
      <c r="A443" s="257"/>
      <c r="B443" s="257"/>
      <c r="C443" s="412"/>
      <c r="D443" s="342"/>
      <c r="E443" s="343"/>
      <c r="F443" s="167"/>
      <c r="G443" s="51" t="s">
        <v>33</v>
      </c>
      <c r="H443" s="53">
        <f>H442*B442</f>
        <v>0</v>
      </c>
      <c r="I443" s="325"/>
      <c r="J443" s="303"/>
    </row>
    <row r="444" spans="1:10" ht="66.650000000000006" customHeight="1" thickBot="1">
      <c r="A444" s="256">
        <v>0</v>
      </c>
      <c r="B444" s="256">
        <v>173</v>
      </c>
      <c r="C444" s="314" t="s">
        <v>262</v>
      </c>
      <c r="D444" s="294" t="s">
        <v>327</v>
      </c>
      <c r="E444" s="343" t="s">
        <v>313</v>
      </c>
      <c r="F444" s="166"/>
      <c r="G444" s="46" t="s">
        <v>38</v>
      </c>
      <c r="H444" s="47"/>
      <c r="I444" s="302"/>
      <c r="J444" s="303"/>
    </row>
    <row r="445" spans="1:10" ht="44" customHeight="1" thickBot="1">
      <c r="A445" s="257"/>
      <c r="B445" s="257"/>
      <c r="C445" s="315"/>
      <c r="D445" s="342"/>
      <c r="E445" s="343"/>
      <c r="F445" s="166"/>
      <c r="G445" s="44" t="s">
        <v>33</v>
      </c>
      <c r="H445" s="48">
        <f>H444*B444</f>
        <v>0</v>
      </c>
      <c r="I445" s="302"/>
      <c r="J445" s="303"/>
    </row>
    <row r="446" spans="1:10" ht="32" customHeight="1">
      <c r="A446" s="256">
        <v>0</v>
      </c>
      <c r="B446" s="256">
        <v>173</v>
      </c>
      <c r="C446" s="259" t="s">
        <v>265</v>
      </c>
      <c r="D446" s="310" t="s">
        <v>328</v>
      </c>
      <c r="E446" s="414" t="s">
        <v>204</v>
      </c>
      <c r="F446" s="415"/>
      <c r="G446" s="415"/>
      <c r="H446" s="416"/>
      <c r="I446" s="102"/>
      <c r="J446" s="101"/>
    </row>
    <row r="447" spans="1:10" ht="48" customHeight="1" thickBot="1">
      <c r="A447" s="257"/>
      <c r="B447" s="257"/>
      <c r="C447" s="260"/>
      <c r="D447" s="467"/>
      <c r="E447" s="69" t="s">
        <v>205</v>
      </c>
      <c r="F447" s="76"/>
      <c r="G447" s="98" t="s">
        <v>14</v>
      </c>
      <c r="H447" s="61"/>
      <c r="I447" s="102"/>
      <c r="J447" s="101"/>
    </row>
    <row r="448" spans="1:10" ht="38" customHeight="1" thickBot="1">
      <c r="A448" s="257"/>
      <c r="B448" s="257"/>
      <c r="C448" s="260"/>
      <c r="D448" s="467"/>
      <c r="E448" s="66" t="s">
        <v>206</v>
      </c>
      <c r="F448" s="76"/>
      <c r="G448" s="12" t="s">
        <v>14</v>
      </c>
      <c r="H448" s="114"/>
      <c r="I448" s="102"/>
      <c r="J448" s="101"/>
    </row>
    <row r="449" spans="1:10" ht="44" customHeight="1" thickBot="1">
      <c r="A449" s="257"/>
      <c r="B449" s="257"/>
      <c r="C449" s="260"/>
      <c r="D449" s="467"/>
      <c r="E449" s="66" t="s">
        <v>207</v>
      </c>
      <c r="F449" s="76"/>
      <c r="G449" s="12" t="s">
        <v>14</v>
      </c>
      <c r="H449" s="114"/>
      <c r="I449" s="102"/>
      <c r="J449" s="101"/>
    </row>
    <row r="450" spans="1:10" ht="44" customHeight="1" thickBot="1">
      <c r="A450" s="257"/>
      <c r="B450" s="257"/>
      <c r="C450" s="260"/>
      <c r="D450" s="467"/>
      <c r="E450" s="66" t="s">
        <v>208</v>
      </c>
      <c r="F450" s="76"/>
      <c r="G450" s="12" t="s">
        <v>14</v>
      </c>
      <c r="H450" s="114"/>
      <c r="I450" s="102"/>
      <c r="J450" s="101"/>
    </row>
    <row r="451" spans="1:10" ht="83" customHeight="1" thickBot="1">
      <c r="A451" s="257"/>
      <c r="B451" s="257"/>
      <c r="C451" s="260"/>
      <c r="D451" s="467"/>
      <c r="E451" s="66" t="s">
        <v>209</v>
      </c>
      <c r="F451" s="76"/>
      <c r="G451" s="12" t="s">
        <v>14</v>
      </c>
      <c r="H451" s="114"/>
      <c r="I451" s="102"/>
      <c r="J451" s="101"/>
    </row>
    <row r="452" spans="1:10" ht="33.65" customHeight="1" thickBot="1">
      <c r="A452" s="257"/>
      <c r="B452" s="257"/>
      <c r="C452" s="260"/>
      <c r="D452" s="467"/>
      <c r="E452" s="66" t="s">
        <v>210</v>
      </c>
      <c r="F452" s="76"/>
      <c r="G452" s="12" t="s">
        <v>14</v>
      </c>
      <c r="H452" s="114"/>
      <c r="I452" s="102"/>
      <c r="J452" s="101"/>
    </row>
    <row r="453" spans="1:10" ht="59" customHeight="1" thickBot="1">
      <c r="A453" s="257"/>
      <c r="B453" s="257"/>
      <c r="C453" s="260"/>
      <c r="D453" s="467"/>
      <c r="E453" s="66" t="s">
        <v>211</v>
      </c>
      <c r="F453" s="76"/>
      <c r="G453" s="12" t="s">
        <v>14</v>
      </c>
      <c r="H453" s="114"/>
      <c r="I453" s="102"/>
      <c r="J453" s="101"/>
    </row>
    <row r="454" spans="1:10" ht="18" customHeight="1" thickBot="1">
      <c r="A454" s="257"/>
      <c r="B454" s="257"/>
      <c r="C454" s="260"/>
      <c r="D454" s="467"/>
      <c r="E454" s="66" t="s">
        <v>212</v>
      </c>
      <c r="F454" s="76"/>
      <c r="G454" s="12" t="s">
        <v>14</v>
      </c>
      <c r="H454" s="114"/>
      <c r="I454" s="102"/>
      <c r="J454" s="101"/>
    </row>
    <row r="455" spans="1:10" ht="48" customHeight="1" thickBot="1">
      <c r="A455" s="257"/>
      <c r="B455" s="257"/>
      <c r="C455" s="260"/>
      <c r="D455" s="467"/>
      <c r="E455" s="66" t="s">
        <v>379</v>
      </c>
      <c r="F455" s="76"/>
      <c r="G455" s="12" t="s">
        <v>14</v>
      </c>
      <c r="H455" s="114"/>
      <c r="I455" s="102"/>
      <c r="J455" s="101"/>
    </row>
    <row r="456" spans="1:10" ht="18" customHeight="1" thickBot="1">
      <c r="A456" s="257"/>
      <c r="B456" s="257"/>
      <c r="C456" s="260"/>
      <c r="D456" s="467"/>
      <c r="E456" s="66" t="s">
        <v>213</v>
      </c>
      <c r="F456" s="76"/>
      <c r="G456" s="12" t="s">
        <v>14</v>
      </c>
      <c r="H456" s="114"/>
      <c r="I456" s="102"/>
      <c r="J456" s="101"/>
    </row>
    <row r="457" spans="1:10" ht="30.65" customHeight="1" thickBot="1">
      <c r="A457" s="257"/>
      <c r="B457" s="257"/>
      <c r="C457" s="260"/>
      <c r="D457" s="467"/>
      <c r="E457" s="66" t="s">
        <v>214</v>
      </c>
      <c r="F457" s="76"/>
      <c r="G457" s="12" t="s">
        <v>14</v>
      </c>
      <c r="H457" s="114"/>
      <c r="I457" s="102"/>
      <c r="J457" s="101"/>
    </row>
    <row r="458" spans="1:10" ht="30.65" customHeight="1" thickBot="1">
      <c r="A458" s="257"/>
      <c r="B458" s="257"/>
      <c r="C458" s="260"/>
      <c r="D458" s="467"/>
      <c r="E458" s="66" t="s">
        <v>215</v>
      </c>
      <c r="F458" s="76"/>
      <c r="G458" s="12" t="s">
        <v>14</v>
      </c>
      <c r="H458" s="114"/>
      <c r="I458" s="102"/>
      <c r="J458" s="101"/>
    </row>
    <row r="459" spans="1:10" ht="48" customHeight="1" thickBot="1">
      <c r="A459" s="257"/>
      <c r="B459" s="257"/>
      <c r="C459" s="260"/>
      <c r="D459" s="467"/>
      <c r="E459" s="66" t="s">
        <v>216</v>
      </c>
      <c r="F459" s="76"/>
      <c r="G459" s="12" t="s">
        <v>14</v>
      </c>
      <c r="H459" s="114"/>
      <c r="I459" s="102"/>
      <c r="J459" s="101"/>
    </row>
    <row r="460" spans="1:10" ht="141.65" customHeight="1" thickBot="1">
      <c r="A460" s="257"/>
      <c r="B460" s="257"/>
      <c r="C460" s="260"/>
      <c r="D460" s="467"/>
      <c r="E460" s="66" t="s">
        <v>217</v>
      </c>
      <c r="F460" s="76"/>
      <c r="G460" s="12" t="s">
        <v>14</v>
      </c>
      <c r="H460" s="114"/>
      <c r="I460" s="102"/>
      <c r="J460" s="101"/>
    </row>
    <row r="461" spans="1:10" ht="42.65" customHeight="1" thickBot="1">
      <c r="A461" s="468">
        <v>1</v>
      </c>
      <c r="B461" s="468">
        <v>14</v>
      </c>
      <c r="C461" s="260"/>
      <c r="D461" s="467"/>
      <c r="E461" s="121"/>
      <c r="F461" s="121"/>
      <c r="G461" s="46" t="s">
        <v>218</v>
      </c>
      <c r="H461" s="47"/>
      <c r="I461" s="102"/>
      <c r="J461" s="101"/>
    </row>
    <row r="462" spans="1:10" ht="30.65" customHeight="1" thickBot="1">
      <c r="A462" s="469"/>
      <c r="B462" s="469"/>
      <c r="C462" s="261"/>
      <c r="D462" s="311"/>
      <c r="E462" s="121"/>
      <c r="F462" s="123"/>
      <c r="G462" s="54" t="s">
        <v>219</v>
      </c>
      <c r="H462" s="53">
        <f>H461*B446</f>
        <v>0</v>
      </c>
      <c r="I462" s="60"/>
      <c r="J462" s="115"/>
    </row>
    <row r="463" spans="1:10" s="8" customFormat="1" ht="44.5" customHeight="1" thickBot="1">
      <c r="A463" s="357" t="s">
        <v>401</v>
      </c>
      <c r="B463" s="358"/>
      <c r="C463" s="358"/>
      <c r="D463" s="358"/>
      <c r="E463" s="358"/>
      <c r="F463" s="358"/>
      <c r="G463" s="359"/>
      <c r="H463" s="27">
        <f>H462+H443+H445+H441</f>
        <v>0</v>
      </c>
      <c r="I463" s="25"/>
      <c r="J463" s="26"/>
    </row>
    <row r="464" spans="1:10" s="8" customFormat="1" ht="44.5" customHeight="1" thickBot="1">
      <c r="A464" s="215"/>
      <c r="B464" s="28"/>
      <c r="C464" s="216"/>
      <c r="D464" s="216"/>
      <c r="E464" s="216"/>
      <c r="F464" s="216"/>
      <c r="G464" s="216"/>
      <c r="H464" s="217"/>
      <c r="I464" s="218"/>
      <c r="J464" s="219"/>
    </row>
    <row r="465" spans="1:12" s="2" customFormat="1" ht="39.65" customHeight="1" thickBot="1">
      <c r="A465" s="277" t="s">
        <v>8</v>
      </c>
      <c r="B465" s="278"/>
      <c r="C465" s="279" t="s">
        <v>9</v>
      </c>
      <c r="D465" s="281" t="s">
        <v>2</v>
      </c>
      <c r="E465" s="281"/>
      <c r="F465" s="281"/>
      <c r="G465" s="281"/>
      <c r="H465" s="281"/>
      <c r="I465" s="281"/>
      <c r="J465" s="282"/>
      <c r="K465" s="15"/>
      <c r="L465" s="16"/>
    </row>
    <row r="466" spans="1:12" s="2" customFormat="1" ht="31.25" customHeight="1" thickBot="1">
      <c r="A466" s="103" t="s">
        <v>10</v>
      </c>
      <c r="B466" s="103" t="s">
        <v>11</v>
      </c>
      <c r="C466" s="280"/>
      <c r="D466" s="365"/>
      <c r="E466" s="365"/>
      <c r="F466" s="365"/>
      <c r="G466" s="365"/>
      <c r="H466" s="365"/>
      <c r="I466" s="365"/>
      <c r="J466" s="366"/>
      <c r="K466" s="17"/>
      <c r="L466" s="6"/>
    </row>
    <row r="467" spans="1:12" ht="39.5" thickBot="1">
      <c r="A467" s="262" t="s">
        <v>402</v>
      </c>
      <c r="B467" s="263"/>
      <c r="C467" s="263"/>
      <c r="D467" s="263" t="s">
        <v>87</v>
      </c>
      <c r="E467" s="263"/>
      <c r="F467" s="75" t="s">
        <v>12</v>
      </c>
      <c r="G467" s="18" t="s">
        <v>13</v>
      </c>
      <c r="H467" s="367"/>
      <c r="I467" s="368"/>
      <c r="J467" s="369"/>
    </row>
    <row r="468" spans="1:12" ht="26.5" thickBot="1">
      <c r="A468" s="104"/>
      <c r="B468" s="104"/>
      <c r="C468" s="50"/>
      <c r="D468" s="1" t="s">
        <v>175</v>
      </c>
      <c r="E468" s="70" t="s">
        <v>176</v>
      </c>
      <c r="F468" s="126" t="s">
        <v>99</v>
      </c>
      <c r="G468" s="12" t="s">
        <v>14</v>
      </c>
      <c r="H468" s="63"/>
      <c r="I468" s="7" t="s">
        <v>177</v>
      </c>
      <c r="J468" s="63"/>
    </row>
    <row r="469" spans="1:12" ht="26.5" thickBot="1">
      <c r="A469" s="104"/>
      <c r="B469" s="104"/>
      <c r="C469" s="50"/>
      <c r="D469" s="226" t="s">
        <v>283</v>
      </c>
      <c r="E469" s="227" t="s">
        <v>284</v>
      </c>
      <c r="F469" s="137"/>
      <c r="G469" s="12" t="s">
        <v>14</v>
      </c>
      <c r="H469" s="150"/>
      <c r="I469" s="116"/>
      <c r="J469" s="116"/>
    </row>
    <row r="470" spans="1:12" ht="39.5" thickBot="1">
      <c r="A470" s="104"/>
      <c r="B470" s="104"/>
      <c r="C470" s="50"/>
      <c r="D470" s="112" t="s">
        <v>88</v>
      </c>
      <c r="E470" s="118" t="s">
        <v>279</v>
      </c>
      <c r="F470" s="92" t="s">
        <v>15</v>
      </c>
      <c r="G470" s="12" t="s">
        <v>14</v>
      </c>
      <c r="H470" s="63"/>
      <c r="I470" s="7" t="s">
        <v>90</v>
      </c>
      <c r="J470" s="63"/>
    </row>
    <row r="471" spans="1:12" ht="26">
      <c r="A471" s="104"/>
      <c r="B471" s="104"/>
      <c r="C471" s="50"/>
      <c r="D471" s="330" t="s">
        <v>93</v>
      </c>
      <c r="E471" s="65" t="s">
        <v>94</v>
      </c>
      <c r="F471" s="145" t="s">
        <v>15</v>
      </c>
      <c r="G471" s="79" t="s">
        <v>14</v>
      </c>
      <c r="H471" s="80"/>
      <c r="I471" s="333" t="s">
        <v>95</v>
      </c>
      <c r="J471" s="80"/>
    </row>
    <row r="472" spans="1:12" ht="26.5" thickBot="1">
      <c r="A472" s="104"/>
      <c r="B472" s="104"/>
      <c r="C472" s="50"/>
      <c r="D472" s="332"/>
      <c r="E472" s="120" t="s">
        <v>96</v>
      </c>
      <c r="F472" s="95" t="s">
        <v>15</v>
      </c>
      <c r="G472" s="88" t="s">
        <v>14</v>
      </c>
      <c r="H472" s="89"/>
      <c r="I472" s="335"/>
      <c r="J472" s="89"/>
    </row>
    <row r="473" spans="1:12" ht="26.5" thickBot="1">
      <c r="A473" s="104"/>
      <c r="B473" s="104"/>
      <c r="C473" s="50"/>
      <c r="D473" s="224" t="s">
        <v>307</v>
      </c>
      <c r="E473" s="74" t="s">
        <v>308</v>
      </c>
      <c r="F473" s="95" t="s">
        <v>15</v>
      </c>
      <c r="G473" s="88" t="s">
        <v>14</v>
      </c>
      <c r="H473" s="203"/>
      <c r="I473" s="202"/>
      <c r="J473" s="203"/>
    </row>
    <row r="474" spans="1:12" ht="26">
      <c r="A474" s="104"/>
      <c r="B474" s="104"/>
      <c r="C474" s="50"/>
      <c r="D474" s="330" t="s">
        <v>97</v>
      </c>
      <c r="E474" s="65" t="s">
        <v>98</v>
      </c>
      <c r="F474" s="145" t="s">
        <v>99</v>
      </c>
      <c r="G474" s="79" t="s">
        <v>14</v>
      </c>
      <c r="H474" s="80"/>
      <c r="I474" s="333" t="s">
        <v>100</v>
      </c>
      <c r="J474" s="80"/>
    </row>
    <row r="475" spans="1:12" ht="26.5" thickBot="1">
      <c r="A475" s="104"/>
      <c r="B475" s="104"/>
      <c r="C475" s="50"/>
      <c r="D475" s="332"/>
      <c r="E475" s="120" t="s">
        <v>101</v>
      </c>
      <c r="F475" s="137"/>
      <c r="G475" s="88" t="s">
        <v>14</v>
      </c>
      <c r="H475" s="89"/>
      <c r="I475" s="335"/>
      <c r="J475" s="89"/>
    </row>
    <row r="476" spans="1:12" ht="26">
      <c r="A476" s="104"/>
      <c r="B476" s="104"/>
      <c r="C476" s="50"/>
      <c r="D476" s="330" t="s">
        <v>105</v>
      </c>
      <c r="E476" s="355" t="s">
        <v>298</v>
      </c>
      <c r="F476" s="140"/>
      <c r="G476" s="79" t="s">
        <v>14</v>
      </c>
      <c r="H476" s="80"/>
      <c r="I476" s="333" t="s">
        <v>107</v>
      </c>
      <c r="J476" s="80"/>
    </row>
    <row r="477" spans="1:12" ht="26.5" thickBot="1">
      <c r="A477" s="104"/>
      <c r="B477" s="104"/>
      <c r="C477" s="50"/>
      <c r="D477" s="332"/>
      <c r="E477" s="356"/>
      <c r="F477" s="137"/>
      <c r="G477" s="88" t="s">
        <v>14</v>
      </c>
      <c r="H477" s="89"/>
      <c r="I477" s="335"/>
      <c r="J477" s="89"/>
    </row>
    <row r="478" spans="1:12" ht="26.5" thickBot="1">
      <c r="A478" s="104"/>
      <c r="B478" s="104"/>
      <c r="C478" s="50"/>
      <c r="D478" s="1" t="s">
        <v>109</v>
      </c>
      <c r="E478" s="68" t="s">
        <v>299</v>
      </c>
      <c r="F478" s="139"/>
      <c r="G478" s="12" t="s">
        <v>14</v>
      </c>
      <c r="H478" s="63"/>
      <c r="I478" s="7" t="s">
        <v>111</v>
      </c>
      <c r="J478" s="63"/>
    </row>
    <row r="479" spans="1:12" ht="26.5" thickBot="1">
      <c r="A479" s="104"/>
      <c r="B479" s="104"/>
      <c r="C479" s="50"/>
      <c r="D479" s="1" t="s">
        <v>112</v>
      </c>
      <c r="E479" s="68" t="s">
        <v>220</v>
      </c>
      <c r="F479" s="139"/>
      <c r="G479" s="12" t="s">
        <v>14</v>
      </c>
      <c r="H479" s="63"/>
      <c r="I479" s="7" t="s">
        <v>114</v>
      </c>
      <c r="J479" s="63"/>
    </row>
    <row r="480" spans="1:12" ht="37.5">
      <c r="A480" s="104"/>
      <c r="B480" s="104"/>
      <c r="C480" s="50"/>
      <c r="D480" s="294" t="s">
        <v>187</v>
      </c>
      <c r="E480" s="66" t="s">
        <v>317</v>
      </c>
      <c r="F480" s="146" t="s">
        <v>117</v>
      </c>
      <c r="G480" s="79" t="s">
        <v>14</v>
      </c>
      <c r="H480" s="80"/>
      <c r="I480" s="155" t="s">
        <v>118</v>
      </c>
      <c r="J480" s="319"/>
    </row>
    <row r="481" spans="1:10" ht="37.5">
      <c r="A481" s="104"/>
      <c r="B481" s="104"/>
      <c r="C481" s="50"/>
      <c r="D481" s="295"/>
      <c r="E481" s="66" t="s">
        <v>189</v>
      </c>
      <c r="F481" s="147" t="s">
        <v>179</v>
      </c>
      <c r="G481" s="84" t="s">
        <v>14</v>
      </c>
      <c r="H481" s="85"/>
      <c r="I481" s="334" t="s">
        <v>121</v>
      </c>
      <c r="J481" s="320"/>
    </row>
    <row r="482" spans="1:10" ht="26">
      <c r="A482" s="104"/>
      <c r="B482" s="104"/>
      <c r="C482" s="50"/>
      <c r="D482" s="295"/>
      <c r="E482" s="66" t="s">
        <v>303</v>
      </c>
      <c r="F482" s="156"/>
      <c r="G482" s="84" t="s">
        <v>14</v>
      </c>
      <c r="H482" s="85"/>
      <c r="I482" s="334"/>
      <c r="J482" s="320"/>
    </row>
    <row r="483" spans="1:10" ht="26">
      <c r="A483" s="104"/>
      <c r="B483" s="104"/>
      <c r="C483" s="50"/>
      <c r="D483" s="295"/>
      <c r="E483" s="66" t="s">
        <v>123</v>
      </c>
      <c r="F483" s="147" t="s">
        <v>124</v>
      </c>
      <c r="G483" s="84" t="s">
        <v>14</v>
      </c>
      <c r="H483" s="85"/>
      <c r="I483" s="334"/>
      <c r="J483" s="320"/>
    </row>
    <row r="484" spans="1:10" ht="26.5" thickBot="1">
      <c r="A484" s="104"/>
      <c r="B484" s="104"/>
      <c r="C484" s="50"/>
      <c r="D484" s="296"/>
      <c r="E484" s="71" t="s">
        <v>304</v>
      </c>
      <c r="F484" s="148" t="s">
        <v>192</v>
      </c>
      <c r="G484" s="88" t="s">
        <v>14</v>
      </c>
      <c r="H484" s="89"/>
      <c r="I484" s="335"/>
      <c r="J484" s="321"/>
    </row>
    <row r="485" spans="1:10" ht="26.5" thickBot="1">
      <c r="A485" s="104"/>
      <c r="B485" s="104"/>
      <c r="C485" s="50"/>
      <c r="D485" s="1" t="s">
        <v>130</v>
      </c>
      <c r="E485" s="68" t="s">
        <v>198</v>
      </c>
      <c r="F485" s="93" t="s">
        <v>15</v>
      </c>
      <c r="G485" s="12" t="s">
        <v>14</v>
      </c>
      <c r="H485" s="63"/>
      <c r="I485" s="7" t="s">
        <v>132</v>
      </c>
      <c r="J485" s="63"/>
    </row>
    <row r="486" spans="1:10" ht="47" customHeight="1" thickBot="1">
      <c r="A486" s="104"/>
      <c r="B486" s="104"/>
      <c r="C486" s="50"/>
      <c r="D486" s="10" t="s">
        <v>133</v>
      </c>
      <c r="E486" s="68" t="s">
        <v>134</v>
      </c>
      <c r="F486" s="139"/>
      <c r="G486" s="12" t="s">
        <v>14</v>
      </c>
      <c r="H486" s="63"/>
      <c r="I486" s="7" t="s">
        <v>135</v>
      </c>
      <c r="J486" s="63"/>
    </row>
    <row r="487" spans="1:10" ht="26">
      <c r="A487" s="104"/>
      <c r="B487" s="104"/>
      <c r="C487" s="50"/>
      <c r="D487" s="330" t="s">
        <v>139</v>
      </c>
      <c r="E487" s="153" t="s">
        <v>305</v>
      </c>
      <c r="F487" s="94" t="s">
        <v>15</v>
      </c>
      <c r="G487" s="79" t="s">
        <v>14</v>
      </c>
      <c r="H487" s="80"/>
      <c r="I487" s="333" t="s">
        <v>140</v>
      </c>
      <c r="J487" s="336"/>
    </row>
    <row r="488" spans="1:10" ht="26">
      <c r="A488" s="104"/>
      <c r="B488" s="104"/>
      <c r="C488" s="50"/>
      <c r="D488" s="331"/>
      <c r="E488" s="66" t="s">
        <v>141</v>
      </c>
      <c r="F488" s="136"/>
      <c r="G488" s="84" t="s">
        <v>14</v>
      </c>
      <c r="H488" s="85"/>
      <c r="I488" s="334"/>
      <c r="J488" s="337"/>
    </row>
    <row r="489" spans="1:10" ht="26">
      <c r="A489" s="104"/>
      <c r="B489" s="104"/>
      <c r="C489" s="50"/>
      <c r="D489" s="331"/>
      <c r="E489" s="66" t="s">
        <v>142</v>
      </c>
      <c r="F489" s="94" t="s">
        <v>15</v>
      </c>
      <c r="G489" s="84" t="s">
        <v>14</v>
      </c>
      <c r="H489" s="85"/>
      <c r="I489" s="334"/>
      <c r="J489" s="337"/>
    </row>
    <row r="490" spans="1:10" ht="26">
      <c r="A490" s="104"/>
      <c r="B490" s="104"/>
      <c r="C490" s="50"/>
      <c r="D490" s="331"/>
      <c r="E490" s="66" t="s">
        <v>288</v>
      </c>
      <c r="F490" s="94" t="s">
        <v>15</v>
      </c>
      <c r="G490" s="84" t="s">
        <v>14</v>
      </c>
      <c r="H490" s="85"/>
      <c r="I490" s="334"/>
      <c r="J490" s="337"/>
    </row>
    <row r="491" spans="1:10" ht="26">
      <c r="A491" s="104"/>
      <c r="B491" s="104"/>
      <c r="C491" s="50"/>
      <c r="D491" s="371"/>
      <c r="E491" s="71" t="s">
        <v>282</v>
      </c>
      <c r="F491" s="94" t="s">
        <v>15</v>
      </c>
      <c r="G491" s="84" t="s">
        <v>14</v>
      </c>
      <c r="H491" s="204"/>
      <c r="I491" s="373"/>
      <c r="J491" s="375"/>
    </row>
    <row r="492" spans="1:10" ht="26.5" thickBot="1">
      <c r="A492" s="104"/>
      <c r="B492" s="104"/>
      <c r="C492" s="50"/>
      <c r="D492" s="332"/>
      <c r="E492" s="91" t="s">
        <v>143</v>
      </c>
      <c r="F492" s="137"/>
      <c r="G492" s="88" t="s">
        <v>14</v>
      </c>
      <c r="H492" s="89"/>
      <c r="I492" s="335"/>
      <c r="J492" s="338"/>
    </row>
    <row r="493" spans="1:10" ht="26.5" thickBot="1">
      <c r="A493" s="104"/>
      <c r="B493" s="104"/>
      <c r="C493" s="50"/>
      <c r="D493" s="1" t="s">
        <v>199</v>
      </c>
      <c r="E493" s="68" t="s">
        <v>200</v>
      </c>
      <c r="F493" s="149"/>
      <c r="G493" s="12" t="s">
        <v>14</v>
      </c>
      <c r="H493" s="63"/>
      <c r="I493" s="7" t="s">
        <v>201</v>
      </c>
      <c r="J493" s="63"/>
    </row>
    <row r="494" spans="1:10" ht="26">
      <c r="A494" s="104"/>
      <c r="B494" s="104"/>
      <c r="C494" s="50"/>
      <c r="D494" s="294" t="s">
        <v>144</v>
      </c>
      <c r="E494" s="65" t="s">
        <v>145</v>
      </c>
      <c r="F494" s="145" t="s">
        <v>15</v>
      </c>
      <c r="G494" s="79" t="s">
        <v>14</v>
      </c>
      <c r="H494" s="80"/>
      <c r="I494" s="316" t="s">
        <v>146</v>
      </c>
      <c r="J494" s="319"/>
    </row>
    <row r="495" spans="1:10" ht="26">
      <c r="A495" s="104"/>
      <c r="B495" s="104"/>
      <c r="C495" s="50"/>
      <c r="D495" s="295"/>
      <c r="E495" s="66" t="s">
        <v>147</v>
      </c>
      <c r="F495" s="94" t="s">
        <v>15</v>
      </c>
      <c r="G495" s="84" t="s">
        <v>14</v>
      </c>
      <c r="H495" s="85"/>
      <c r="I495" s="317"/>
      <c r="J495" s="320"/>
    </row>
    <row r="496" spans="1:10" ht="26">
      <c r="A496" s="104"/>
      <c r="B496" s="104"/>
      <c r="C496" s="50"/>
      <c r="D496" s="295"/>
      <c r="E496" s="66" t="s">
        <v>148</v>
      </c>
      <c r="F496" s="94" t="s">
        <v>15</v>
      </c>
      <c r="G496" s="84" t="s">
        <v>14</v>
      </c>
      <c r="H496" s="85"/>
      <c r="I496" s="317"/>
      <c r="J496" s="320"/>
    </row>
    <row r="497" spans="1:10" ht="26.5" thickBot="1">
      <c r="A497" s="104"/>
      <c r="B497" s="104"/>
      <c r="C497" s="50"/>
      <c r="D497" s="296"/>
      <c r="E497" s="120" t="s">
        <v>149</v>
      </c>
      <c r="F497" s="95" t="s">
        <v>15</v>
      </c>
      <c r="G497" s="88" t="s">
        <v>14</v>
      </c>
      <c r="H497" s="89"/>
      <c r="I497" s="318"/>
      <c r="J497" s="321"/>
    </row>
    <row r="498" spans="1:10" ht="38" thickBot="1">
      <c r="A498" s="104"/>
      <c r="B498" s="104"/>
      <c r="C498" s="50"/>
      <c r="D498" s="10" t="s">
        <v>150</v>
      </c>
      <c r="E498" s="157" t="s">
        <v>151</v>
      </c>
      <c r="F498" s="158" t="s">
        <v>152</v>
      </c>
      <c r="G498" s="98" t="s">
        <v>14</v>
      </c>
      <c r="H498" s="151"/>
      <c r="I498" s="9" t="s">
        <v>153</v>
      </c>
      <c r="J498" s="151"/>
    </row>
    <row r="499" spans="1:10" ht="50.5" thickBot="1">
      <c r="A499" s="124"/>
      <c r="B499" s="124"/>
      <c r="C499" s="50"/>
      <c r="D499" s="112" t="s">
        <v>16</v>
      </c>
      <c r="E499" s="117" t="s">
        <v>300</v>
      </c>
      <c r="F499" s="138"/>
      <c r="G499" s="12" t="s">
        <v>14</v>
      </c>
      <c r="H499" s="63"/>
      <c r="I499" s="125" t="s">
        <v>17</v>
      </c>
      <c r="J499" s="150"/>
    </row>
    <row r="500" spans="1:10" s="82" customFormat="1" ht="39">
      <c r="A500" s="105"/>
      <c r="B500" s="106"/>
      <c r="C500" s="77"/>
      <c r="D500" s="464" t="s">
        <v>18</v>
      </c>
      <c r="E500" s="78" t="s">
        <v>19</v>
      </c>
      <c r="F500" s="133"/>
      <c r="G500" s="79" t="s">
        <v>14</v>
      </c>
      <c r="H500" s="80"/>
      <c r="I500" s="81" t="s">
        <v>20</v>
      </c>
      <c r="J500" s="80"/>
    </row>
    <row r="501" spans="1:10" s="82" customFormat="1" ht="39">
      <c r="A501" s="105"/>
      <c r="B501" s="106"/>
      <c r="C501" s="77"/>
      <c r="D501" s="465"/>
      <c r="E501" s="83" t="s">
        <v>21</v>
      </c>
      <c r="F501" s="134"/>
      <c r="G501" s="84" t="s">
        <v>14</v>
      </c>
      <c r="H501" s="85"/>
      <c r="I501" s="86" t="s">
        <v>22</v>
      </c>
      <c r="J501" s="85"/>
    </row>
    <row r="502" spans="1:10" s="82" customFormat="1" ht="74" customHeight="1">
      <c r="A502" s="105"/>
      <c r="B502" s="106"/>
      <c r="C502" s="77"/>
      <c r="D502" s="465"/>
      <c r="E502" s="152" t="s">
        <v>155</v>
      </c>
      <c r="F502" s="134"/>
      <c r="G502" s="84" t="s">
        <v>14</v>
      </c>
      <c r="H502" s="85"/>
      <c r="I502" s="86" t="s">
        <v>202</v>
      </c>
      <c r="J502" s="85"/>
    </row>
    <row r="503" spans="1:10" s="82" customFormat="1" ht="61" customHeight="1" thickBot="1">
      <c r="A503" s="105"/>
      <c r="B503" s="106"/>
      <c r="C503" s="77"/>
      <c r="D503" s="466"/>
      <c r="E503" s="87" t="s">
        <v>23</v>
      </c>
      <c r="F503" s="135"/>
      <c r="G503" s="88" t="s">
        <v>14</v>
      </c>
      <c r="H503" s="89"/>
      <c r="I503" s="90" t="s">
        <v>24</v>
      </c>
      <c r="J503" s="89"/>
    </row>
    <row r="504" spans="1:10" ht="26.5" thickBot="1">
      <c r="A504" s="104"/>
      <c r="B504" s="104"/>
      <c r="C504" s="50"/>
      <c r="D504" s="1" t="s">
        <v>157</v>
      </c>
      <c r="E504" s="68" t="s">
        <v>158</v>
      </c>
      <c r="F504" s="139"/>
      <c r="G504" s="12" t="s">
        <v>14</v>
      </c>
      <c r="H504" s="63"/>
      <c r="I504" s="90" t="s">
        <v>159</v>
      </c>
      <c r="J504" s="89"/>
    </row>
    <row r="505" spans="1:10" ht="39">
      <c r="A505" s="104"/>
      <c r="B505" s="104"/>
      <c r="C505" s="50"/>
      <c r="D505" s="144" t="s">
        <v>26</v>
      </c>
      <c r="E505" s="141" t="s">
        <v>383</v>
      </c>
      <c r="F505" s="142" t="s">
        <v>28</v>
      </c>
      <c r="G505" s="159" t="s">
        <v>162</v>
      </c>
      <c r="H505" s="183"/>
      <c r="I505" s="116"/>
      <c r="J505" s="101"/>
    </row>
    <row r="506" spans="1:10" ht="39.5" thickBot="1">
      <c r="A506" s="104"/>
      <c r="B506" s="104"/>
      <c r="C506" s="50"/>
      <c r="D506" s="160" t="s">
        <v>29</v>
      </c>
      <c r="E506" s="143" t="s">
        <v>30</v>
      </c>
      <c r="F506" s="188" t="s">
        <v>28</v>
      </c>
      <c r="G506" s="161" t="s">
        <v>162</v>
      </c>
      <c r="H506" s="184"/>
      <c r="I506" s="325"/>
      <c r="J506" s="303"/>
    </row>
    <row r="507" spans="1:10" ht="108" customHeight="1" thickBot="1">
      <c r="A507" s="104"/>
      <c r="B507" s="104"/>
      <c r="C507" s="50"/>
      <c r="D507" s="1" t="s">
        <v>31</v>
      </c>
      <c r="E507" s="68" t="s">
        <v>495</v>
      </c>
      <c r="F507" s="154"/>
      <c r="G507" s="30" t="s">
        <v>163</v>
      </c>
      <c r="H507" s="43">
        <f>(H505+H506)*876*4*0.33*B508/1000</f>
        <v>0</v>
      </c>
      <c r="I507" s="302"/>
      <c r="J507" s="303"/>
    </row>
    <row r="508" spans="1:10" s="5" customFormat="1" ht="39.5" thickBot="1">
      <c r="A508" s="306">
        <v>0</v>
      </c>
      <c r="B508" s="308">
        <v>92</v>
      </c>
      <c r="C508" s="344" t="s">
        <v>408</v>
      </c>
      <c r="D508" s="326" t="s">
        <v>329</v>
      </c>
      <c r="E508" s="327"/>
      <c r="F508" s="99"/>
      <c r="G508" s="19" t="s">
        <v>25</v>
      </c>
      <c r="H508" s="128"/>
      <c r="I508" s="302"/>
      <c r="J508" s="303"/>
    </row>
    <row r="509" spans="1:10" s="8" customFormat="1" ht="39.5" thickBot="1">
      <c r="A509" s="307"/>
      <c r="B509" s="309"/>
      <c r="C509" s="345"/>
      <c r="D509" s="328"/>
      <c r="E509" s="329"/>
      <c r="F509" s="100"/>
      <c r="G509" s="44" t="s">
        <v>33</v>
      </c>
      <c r="H509" s="45">
        <f>H508*B508+H507</f>
        <v>0</v>
      </c>
      <c r="I509" s="304"/>
      <c r="J509" s="305"/>
    </row>
    <row r="510" spans="1:10" ht="66.650000000000006" customHeight="1" thickBot="1">
      <c r="A510" s="256">
        <v>0</v>
      </c>
      <c r="B510" s="256">
        <v>0</v>
      </c>
      <c r="C510" s="314" t="s">
        <v>267</v>
      </c>
      <c r="D510" s="294" t="s">
        <v>309</v>
      </c>
      <c r="E510" s="343" t="s">
        <v>44</v>
      </c>
      <c r="F510" s="166"/>
      <c r="G510" s="46" t="s">
        <v>38</v>
      </c>
      <c r="H510" s="47"/>
      <c r="I510" s="302"/>
      <c r="J510" s="303"/>
    </row>
    <row r="511" spans="1:10" ht="44" customHeight="1" thickBot="1">
      <c r="A511" s="257"/>
      <c r="B511" s="257"/>
      <c r="C511" s="315"/>
      <c r="D511" s="410"/>
      <c r="E511" s="343"/>
      <c r="F511" s="166"/>
      <c r="G511" s="44" t="s">
        <v>33</v>
      </c>
      <c r="H511" s="48">
        <f>H510*B510</f>
        <v>0</v>
      </c>
      <c r="I511" s="302"/>
      <c r="J511" s="303"/>
    </row>
    <row r="512" spans="1:10" ht="66.650000000000006" customHeight="1" thickBot="1">
      <c r="A512" s="256">
        <v>0</v>
      </c>
      <c r="B512" s="256">
        <v>0</v>
      </c>
      <c r="C512" s="314" t="s">
        <v>269</v>
      </c>
      <c r="D512" s="294" t="s">
        <v>314</v>
      </c>
      <c r="E512" s="343" t="s">
        <v>315</v>
      </c>
      <c r="F512" s="166"/>
      <c r="G512" s="46" t="s">
        <v>38</v>
      </c>
      <c r="H512" s="47"/>
      <c r="I512" s="302"/>
      <c r="J512" s="303"/>
    </row>
    <row r="513" spans="1:10" ht="44" customHeight="1" thickBot="1">
      <c r="A513" s="257"/>
      <c r="B513" s="257"/>
      <c r="C513" s="315"/>
      <c r="D513" s="342"/>
      <c r="E513" s="343"/>
      <c r="F513" s="166"/>
      <c r="G513" s="44" t="s">
        <v>33</v>
      </c>
      <c r="H513" s="48">
        <f>H512*B512</f>
        <v>0</v>
      </c>
      <c r="I513" s="302"/>
      <c r="J513" s="303"/>
    </row>
    <row r="514" spans="1:10" ht="66.650000000000006" customHeight="1" thickBot="1">
      <c r="A514" s="256">
        <v>0</v>
      </c>
      <c r="B514" s="256">
        <v>0</v>
      </c>
      <c r="C514" s="314" t="s">
        <v>271</v>
      </c>
      <c r="D514" s="294" t="s">
        <v>310</v>
      </c>
      <c r="E514" s="343" t="s">
        <v>313</v>
      </c>
      <c r="F514" s="166"/>
      <c r="G514" s="46" t="s">
        <v>38</v>
      </c>
      <c r="H514" s="47"/>
      <c r="I514" s="302"/>
      <c r="J514" s="303"/>
    </row>
    <row r="515" spans="1:10" ht="44" customHeight="1" thickBot="1">
      <c r="A515" s="257"/>
      <c r="B515" s="257"/>
      <c r="C515" s="315"/>
      <c r="D515" s="342"/>
      <c r="E515" s="343"/>
      <c r="F515" s="166"/>
      <c r="G515" s="44" t="s">
        <v>33</v>
      </c>
      <c r="H515" s="48">
        <f>H514*B514</f>
        <v>0</v>
      </c>
      <c r="I515" s="302"/>
      <c r="J515" s="303"/>
    </row>
    <row r="516" spans="1:10" ht="39.5" thickBot="1">
      <c r="A516" s="256">
        <v>0</v>
      </c>
      <c r="B516" s="256">
        <v>0</v>
      </c>
      <c r="C516" s="411" t="s">
        <v>273</v>
      </c>
      <c r="D516" s="294" t="s">
        <v>306</v>
      </c>
      <c r="E516" s="343"/>
      <c r="F516" s="166"/>
      <c r="G516" s="46" t="s">
        <v>38</v>
      </c>
      <c r="H516" s="47"/>
      <c r="I516" s="413"/>
      <c r="J516" s="301"/>
    </row>
    <row r="517" spans="1:10" ht="44" customHeight="1" thickBot="1">
      <c r="A517" s="257"/>
      <c r="B517" s="257"/>
      <c r="C517" s="412"/>
      <c r="D517" s="342"/>
      <c r="E517" s="343"/>
      <c r="F517" s="167"/>
      <c r="G517" s="51" t="s">
        <v>33</v>
      </c>
      <c r="H517" s="53">
        <f>H516*B516</f>
        <v>0</v>
      </c>
      <c r="I517" s="325"/>
      <c r="J517" s="303"/>
    </row>
    <row r="518" spans="1:10" ht="32" customHeight="1">
      <c r="A518" s="256">
        <v>0</v>
      </c>
      <c r="B518" s="256">
        <v>0</v>
      </c>
      <c r="C518" s="259" t="s">
        <v>274</v>
      </c>
      <c r="D518" s="294" t="s">
        <v>330</v>
      </c>
      <c r="E518" s="414" t="s">
        <v>204</v>
      </c>
      <c r="F518" s="415"/>
      <c r="G518" s="415"/>
      <c r="H518" s="416"/>
      <c r="I518" s="102"/>
      <c r="J518" s="101"/>
    </row>
    <row r="519" spans="1:10" ht="48" customHeight="1" thickBot="1">
      <c r="A519" s="257"/>
      <c r="B519" s="257"/>
      <c r="C519" s="260"/>
      <c r="D519" s="295"/>
      <c r="E519" s="69" t="s">
        <v>205</v>
      </c>
      <c r="F519" s="76"/>
      <c r="G519" s="98" t="s">
        <v>14</v>
      </c>
      <c r="H519" s="61"/>
      <c r="I519" s="102"/>
      <c r="J519" s="101"/>
    </row>
    <row r="520" spans="1:10" ht="38" customHeight="1" thickBot="1">
      <c r="A520" s="257"/>
      <c r="B520" s="257"/>
      <c r="C520" s="260"/>
      <c r="D520" s="295"/>
      <c r="E520" s="66" t="s">
        <v>206</v>
      </c>
      <c r="F520" s="76"/>
      <c r="G520" s="12" t="s">
        <v>14</v>
      </c>
      <c r="H520" s="114"/>
      <c r="I520" s="102"/>
      <c r="J520" s="101"/>
    </row>
    <row r="521" spans="1:10" ht="44" customHeight="1" thickBot="1">
      <c r="A521" s="257"/>
      <c r="B521" s="257"/>
      <c r="C521" s="260"/>
      <c r="D521" s="295"/>
      <c r="E521" s="66" t="s">
        <v>207</v>
      </c>
      <c r="F521" s="76"/>
      <c r="G521" s="12" t="s">
        <v>14</v>
      </c>
      <c r="H521" s="114"/>
      <c r="I521" s="102"/>
      <c r="J521" s="101"/>
    </row>
    <row r="522" spans="1:10" ht="44" customHeight="1" thickBot="1">
      <c r="A522" s="257"/>
      <c r="B522" s="257"/>
      <c r="C522" s="260"/>
      <c r="D522" s="295"/>
      <c r="E522" s="66" t="s">
        <v>208</v>
      </c>
      <c r="F522" s="76"/>
      <c r="G522" s="12" t="s">
        <v>14</v>
      </c>
      <c r="H522" s="114"/>
      <c r="I522" s="102"/>
      <c r="J522" s="101"/>
    </row>
    <row r="523" spans="1:10" ht="83" customHeight="1" thickBot="1">
      <c r="A523" s="257"/>
      <c r="B523" s="257"/>
      <c r="C523" s="260"/>
      <c r="D523" s="295"/>
      <c r="E523" s="66" t="s">
        <v>223</v>
      </c>
      <c r="F523" s="76"/>
      <c r="G523" s="12" t="s">
        <v>14</v>
      </c>
      <c r="H523" s="114"/>
      <c r="I523" s="102"/>
      <c r="J523" s="101"/>
    </row>
    <row r="524" spans="1:10" ht="33.65" customHeight="1" thickBot="1">
      <c r="A524" s="257"/>
      <c r="B524" s="257"/>
      <c r="C524" s="260"/>
      <c r="D524" s="295"/>
      <c r="E524" s="66" t="s">
        <v>210</v>
      </c>
      <c r="F524" s="76"/>
      <c r="G524" s="12" t="s">
        <v>14</v>
      </c>
      <c r="H524" s="114"/>
      <c r="I524" s="102"/>
      <c r="J524" s="101"/>
    </row>
    <row r="525" spans="1:10" ht="59" customHeight="1" thickBot="1">
      <c r="A525" s="257"/>
      <c r="B525" s="257"/>
      <c r="C525" s="260"/>
      <c r="D525" s="295"/>
      <c r="E525" s="66" t="s">
        <v>211</v>
      </c>
      <c r="F525" s="76"/>
      <c r="G525" s="12" t="s">
        <v>14</v>
      </c>
      <c r="H525" s="114"/>
      <c r="I525" s="102"/>
      <c r="J525" s="101"/>
    </row>
    <row r="526" spans="1:10" ht="18" customHeight="1" thickBot="1">
      <c r="A526" s="257"/>
      <c r="B526" s="257"/>
      <c r="C526" s="260"/>
      <c r="D526" s="295"/>
      <c r="E526" s="66" t="s">
        <v>212</v>
      </c>
      <c r="F526" s="76"/>
      <c r="G526" s="12" t="s">
        <v>14</v>
      </c>
      <c r="H526" s="114"/>
      <c r="I526" s="102"/>
      <c r="J526" s="101"/>
    </row>
    <row r="527" spans="1:10" ht="48" customHeight="1" thickBot="1">
      <c r="A527" s="257"/>
      <c r="B527" s="257"/>
      <c r="C527" s="260"/>
      <c r="D527" s="295"/>
      <c r="E527" s="66" t="s">
        <v>379</v>
      </c>
      <c r="F527" s="76"/>
      <c r="G527" s="12" t="s">
        <v>14</v>
      </c>
      <c r="H527" s="114"/>
      <c r="I527" s="102"/>
      <c r="J527" s="101"/>
    </row>
    <row r="528" spans="1:10" ht="18" customHeight="1" thickBot="1">
      <c r="A528" s="257"/>
      <c r="B528" s="257"/>
      <c r="C528" s="260"/>
      <c r="D528" s="295"/>
      <c r="E528" s="66" t="s">
        <v>213</v>
      </c>
      <c r="F528" s="76"/>
      <c r="G528" s="12" t="s">
        <v>14</v>
      </c>
      <c r="H528" s="114"/>
      <c r="I528" s="102"/>
      <c r="J528" s="101"/>
    </row>
    <row r="529" spans="1:12" ht="30.65" customHeight="1" thickBot="1">
      <c r="A529" s="257"/>
      <c r="B529" s="257"/>
      <c r="C529" s="260"/>
      <c r="D529" s="295"/>
      <c r="E529" s="66" t="s">
        <v>214</v>
      </c>
      <c r="F529" s="76"/>
      <c r="G529" s="12" t="s">
        <v>14</v>
      </c>
      <c r="H529" s="114"/>
      <c r="I529" s="102"/>
      <c r="J529" s="101"/>
    </row>
    <row r="530" spans="1:12" ht="30.65" customHeight="1" thickBot="1">
      <c r="A530" s="257"/>
      <c r="B530" s="257"/>
      <c r="C530" s="260"/>
      <c r="D530" s="295"/>
      <c r="E530" s="66" t="s">
        <v>215</v>
      </c>
      <c r="F530" s="76"/>
      <c r="G530" s="12" t="s">
        <v>14</v>
      </c>
      <c r="H530" s="114"/>
      <c r="I530" s="102"/>
      <c r="J530" s="101"/>
    </row>
    <row r="531" spans="1:12" ht="48" customHeight="1" thickBot="1">
      <c r="A531" s="257"/>
      <c r="B531" s="257"/>
      <c r="C531" s="260"/>
      <c r="D531" s="295"/>
      <c r="E531" s="66" t="s">
        <v>216</v>
      </c>
      <c r="F531" s="76"/>
      <c r="G531" s="12" t="s">
        <v>14</v>
      </c>
      <c r="H531" s="114"/>
      <c r="I531" s="102"/>
      <c r="J531" s="101"/>
    </row>
    <row r="532" spans="1:12" ht="141.65" customHeight="1" thickBot="1">
      <c r="A532" s="257"/>
      <c r="B532" s="257"/>
      <c r="C532" s="260"/>
      <c r="D532" s="295"/>
      <c r="E532" s="71" t="s">
        <v>217</v>
      </c>
      <c r="F532" s="76"/>
      <c r="G532" s="12" t="s">
        <v>14</v>
      </c>
      <c r="H532" s="114"/>
      <c r="I532" s="102"/>
      <c r="J532" s="101"/>
    </row>
    <row r="533" spans="1:12" ht="42.65" customHeight="1" thickBot="1">
      <c r="A533" s="257"/>
      <c r="B533" s="257"/>
      <c r="C533" s="260"/>
      <c r="D533" s="295"/>
      <c r="E533" s="121"/>
      <c r="F533" s="121"/>
      <c r="G533" s="46" t="s">
        <v>218</v>
      </c>
      <c r="H533" s="47"/>
      <c r="I533" s="102"/>
      <c r="J533" s="101"/>
    </row>
    <row r="534" spans="1:12" ht="30.65" customHeight="1" thickBot="1">
      <c r="A534" s="257"/>
      <c r="B534" s="257"/>
      <c r="C534" s="260"/>
      <c r="D534" s="295"/>
      <c r="F534" s="121"/>
      <c r="G534" s="54" t="s">
        <v>219</v>
      </c>
      <c r="H534" s="48">
        <f>H533*B518</f>
        <v>0</v>
      </c>
      <c r="I534" s="60"/>
      <c r="J534" s="115"/>
    </row>
    <row r="535" spans="1:12" s="8" customFormat="1" ht="44.5" customHeight="1" thickBot="1">
      <c r="A535" s="357" t="s">
        <v>404</v>
      </c>
      <c r="B535" s="358"/>
      <c r="C535" s="358"/>
      <c r="D535" s="358"/>
      <c r="E535" s="358"/>
      <c r="F535" s="358"/>
      <c r="G535" s="359"/>
      <c r="H535" s="27">
        <f>H534+H517+H515+H513+H511+H509</f>
        <v>0</v>
      </c>
      <c r="I535" s="25"/>
      <c r="J535" s="26"/>
    </row>
    <row r="536" spans="1:12" s="2" customFormat="1" ht="32.5" customHeight="1" thickBot="1">
      <c r="A536" s="110"/>
      <c r="B536" s="111"/>
      <c r="C536" s="28"/>
      <c r="D536" s="28"/>
      <c r="E536" s="28"/>
      <c r="F536" s="23"/>
      <c r="G536" s="23"/>
      <c r="H536" s="24"/>
      <c r="I536" s="29"/>
      <c r="J536" s="29"/>
    </row>
    <row r="537" spans="1:12" s="2" customFormat="1" ht="39.65" customHeight="1" thickBot="1">
      <c r="A537" s="277" t="s">
        <v>8</v>
      </c>
      <c r="B537" s="278"/>
      <c r="C537" s="279" t="s">
        <v>9</v>
      </c>
      <c r="D537" s="281" t="s">
        <v>2</v>
      </c>
      <c r="E537" s="281"/>
      <c r="F537" s="281"/>
      <c r="G537" s="281"/>
      <c r="H537" s="281"/>
      <c r="I537" s="281"/>
      <c r="J537" s="282"/>
      <c r="K537" s="15"/>
      <c r="L537" s="16"/>
    </row>
    <row r="538" spans="1:12" s="2" customFormat="1" ht="31.25" customHeight="1" thickBot="1">
      <c r="A538" s="103" t="s">
        <v>10</v>
      </c>
      <c r="B538" s="103" t="s">
        <v>11</v>
      </c>
      <c r="C538" s="280"/>
      <c r="D538" s="365"/>
      <c r="E538" s="365"/>
      <c r="F538" s="365"/>
      <c r="G538" s="365"/>
      <c r="H538" s="365"/>
      <c r="I538" s="365"/>
      <c r="J538" s="366"/>
      <c r="K538" s="17"/>
      <c r="L538" s="6"/>
    </row>
    <row r="539" spans="1:12" ht="39" customHeight="1" thickBot="1">
      <c r="A539" s="262" t="s">
        <v>403</v>
      </c>
      <c r="B539" s="263"/>
      <c r="C539" s="263"/>
      <c r="D539" s="263" t="s">
        <v>87</v>
      </c>
      <c r="E539" s="263"/>
      <c r="F539" s="75" t="s">
        <v>12</v>
      </c>
      <c r="G539" s="18" t="s">
        <v>13</v>
      </c>
      <c r="H539" s="367"/>
      <c r="I539" s="368"/>
      <c r="J539" s="369"/>
    </row>
    <row r="540" spans="1:12" ht="26.5" thickBot="1">
      <c r="A540" s="104"/>
      <c r="B540" s="104"/>
      <c r="C540" s="50"/>
      <c r="D540" s="1" t="s">
        <v>175</v>
      </c>
      <c r="E540" s="70" t="s">
        <v>176</v>
      </c>
      <c r="F540" s="93" t="s">
        <v>99</v>
      </c>
      <c r="G540" s="12" t="s">
        <v>14</v>
      </c>
      <c r="H540" s="63"/>
      <c r="I540" s="7" t="s">
        <v>177</v>
      </c>
      <c r="J540" s="63"/>
    </row>
    <row r="541" spans="1:12" ht="26.5" thickBot="1">
      <c r="A541" s="104"/>
      <c r="B541" s="104"/>
      <c r="C541" s="50"/>
      <c r="D541" s="226" t="s">
        <v>283</v>
      </c>
      <c r="E541" s="227" t="s">
        <v>284</v>
      </c>
      <c r="F541" s="137"/>
      <c r="G541" s="12" t="s">
        <v>14</v>
      </c>
      <c r="H541" s="150"/>
      <c r="I541" s="116"/>
      <c r="J541" s="116"/>
    </row>
    <row r="542" spans="1:12" ht="39.5" thickBot="1">
      <c r="A542" s="104"/>
      <c r="B542" s="104"/>
      <c r="C542" s="50"/>
      <c r="D542" s="112" t="s">
        <v>88</v>
      </c>
      <c r="E542" s="118" t="s">
        <v>279</v>
      </c>
      <c r="F542" s="92" t="s">
        <v>15</v>
      </c>
      <c r="G542" s="12" t="s">
        <v>14</v>
      </c>
      <c r="H542" s="63"/>
      <c r="I542" s="7" t="s">
        <v>90</v>
      </c>
      <c r="J542" s="63"/>
    </row>
    <row r="543" spans="1:12" ht="26">
      <c r="A543" s="104"/>
      <c r="B543" s="104"/>
      <c r="C543" s="50"/>
      <c r="D543" s="330" t="s">
        <v>93</v>
      </c>
      <c r="E543" s="65" t="s">
        <v>94</v>
      </c>
      <c r="F543" s="145" t="s">
        <v>15</v>
      </c>
      <c r="G543" s="79" t="s">
        <v>14</v>
      </c>
      <c r="H543" s="80"/>
      <c r="I543" s="333" t="s">
        <v>95</v>
      </c>
      <c r="J543" s="80"/>
    </row>
    <row r="544" spans="1:12" ht="26.5" thickBot="1">
      <c r="A544" s="104"/>
      <c r="B544" s="104"/>
      <c r="C544" s="50"/>
      <c r="D544" s="332"/>
      <c r="E544" s="120" t="s">
        <v>96</v>
      </c>
      <c r="F544" s="95" t="s">
        <v>15</v>
      </c>
      <c r="G544" s="88" t="s">
        <v>14</v>
      </c>
      <c r="H544" s="89"/>
      <c r="I544" s="335"/>
      <c r="J544" s="89"/>
    </row>
    <row r="545" spans="1:10" ht="26.5" thickBot="1">
      <c r="A545" s="104"/>
      <c r="B545" s="104"/>
      <c r="C545" s="50"/>
      <c r="D545" s="224" t="s">
        <v>307</v>
      </c>
      <c r="E545" s="74" t="s">
        <v>308</v>
      </c>
      <c r="F545" s="95" t="s">
        <v>15</v>
      </c>
      <c r="G545" s="88" t="s">
        <v>14</v>
      </c>
      <c r="H545" s="203"/>
      <c r="I545" s="202"/>
      <c r="J545" s="203"/>
    </row>
    <row r="546" spans="1:10" ht="26">
      <c r="A546" s="104"/>
      <c r="B546" s="104"/>
      <c r="C546" s="50"/>
      <c r="D546" s="330" t="s">
        <v>97</v>
      </c>
      <c r="E546" s="65" t="s">
        <v>98</v>
      </c>
      <c r="F546" s="145" t="s">
        <v>99</v>
      </c>
      <c r="G546" s="79" t="s">
        <v>14</v>
      </c>
      <c r="H546" s="80"/>
      <c r="I546" s="333" t="s">
        <v>100</v>
      </c>
      <c r="J546" s="80"/>
    </row>
    <row r="547" spans="1:10" ht="26.5" thickBot="1">
      <c r="A547" s="104"/>
      <c r="B547" s="104"/>
      <c r="C547" s="50"/>
      <c r="D547" s="332"/>
      <c r="E547" s="120" t="s">
        <v>101</v>
      </c>
      <c r="F547" s="137"/>
      <c r="G547" s="88" t="s">
        <v>14</v>
      </c>
      <c r="H547" s="89"/>
      <c r="I547" s="335"/>
      <c r="J547" s="89"/>
    </row>
    <row r="548" spans="1:10" ht="13.25" customHeight="1">
      <c r="A548" s="104"/>
      <c r="B548" s="104"/>
      <c r="C548" s="50"/>
      <c r="D548" s="330" t="s">
        <v>105</v>
      </c>
      <c r="E548" s="355" t="s">
        <v>298</v>
      </c>
      <c r="F548" s="140"/>
      <c r="G548" s="79" t="s">
        <v>14</v>
      </c>
      <c r="H548" s="80"/>
      <c r="I548" s="333" t="s">
        <v>107</v>
      </c>
      <c r="J548" s="80"/>
    </row>
    <row r="549" spans="1:10" ht="14" customHeight="1" thickBot="1">
      <c r="A549" s="104"/>
      <c r="B549" s="104"/>
      <c r="C549" s="50"/>
      <c r="D549" s="332"/>
      <c r="E549" s="356"/>
      <c r="F549" s="137"/>
      <c r="G549" s="88" t="s">
        <v>14</v>
      </c>
      <c r="H549" s="89"/>
      <c r="I549" s="335"/>
      <c r="J549" s="89"/>
    </row>
    <row r="550" spans="1:10" ht="26.5" thickBot="1">
      <c r="A550" s="104"/>
      <c r="B550" s="104"/>
      <c r="C550" s="50"/>
      <c r="D550" s="1" t="s">
        <v>109</v>
      </c>
      <c r="E550" s="68" t="s">
        <v>299</v>
      </c>
      <c r="F550" s="139"/>
      <c r="G550" s="12" t="s">
        <v>14</v>
      </c>
      <c r="H550" s="63"/>
      <c r="I550" s="7" t="s">
        <v>111</v>
      </c>
      <c r="J550" s="63"/>
    </row>
    <row r="551" spans="1:10" ht="26.5" thickBot="1">
      <c r="A551" s="104"/>
      <c r="B551" s="104"/>
      <c r="C551" s="50"/>
      <c r="D551" s="1" t="s">
        <v>112</v>
      </c>
      <c r="E551" s="68" t="s">
        <v>220</v>
      </c>
      <c r="F551" s="139"/>
      <c r="G551" s="12" t="s">
        <v>14</v>
      </c>
      <c r="H551" s="63"/>
      <c r="I551" s="7" t="s">
        <v>114</v>
      </c>
      <c r="J551" s="63"/>
    </row>
    <row r="552" spans="1:10" ht="37.5">
      <c r="A552" s="104"/>
      <c r="B552" s="104"/>
      <c r="C552" s="50"/>
      <c r="D552" s="294" t="s">
        <v>187</v>
      </c>
      <c r="E552" s="66" t="s">
        <v>116</v>
      </c>
      <c r="F552" s="146" t="s">
        <v>117</v>
      </c>
      <c r="G552" s="79" t="s">
        <v>14</v>
      </c>
      <c r="H552" s="80"/>
      <c r="I552" s="155" t="s">
        <v>118</v>
      </c>
      <c r="J552" s="319"/>
    </row>
    <row r="553" spans="1:10" ht="37.5">
      <c r="A553" s="104"/>
      <c r="B553" s="104"/>
      <c r="C553" s="50"/>
      <c r="D553" s="295"/>
      <c r="E553" s="66" t="s">
        <v>189</v>
      </c>
      <c r="F553" s="147" t="s">
        <v>179</v>
      </c>
      <c r="G553" s="84" t="s">
        <v>14</v>
      </c>
      <c r="H553" s="85"/>
      <c r="I553" s="334" t="s">
        <v>121</v>
      </c>
      <c r="J553" s="320"/>
    </row>
    <row r="554" spans="1:10" ht="26">
      <c r="A554" s="104"/>
      <c r="B554" s="104"/>
      <c r="C554" s="50"/>
      <c r="D554" s="295"/>
      <c r="E554" s="66" t="s">
        <v>122</v>
      </c>
      <c r="F554" s="156"/>
      <c r="G554" s="84" t="s">
        <v>14</v>
      </c>
      <c r="H554" s="85"/>
      <c r="I554" s="334"/>
      <c r="J554" s="320"/>
    </row>
    <row r="555" spans="1:10" ht="26">
      <c r="A555" s="104"/>
      <c r="B555" s="104"/>
      <c r="C555" s="50"/>
      <c r="D555" s="295"/>
      <c r="E555" s="66" t="s">
        <v>123</v>
      </c>
      <c r="F555" s="147" t="s">
        <v>124</v>
      </c>
      <c r="G555" s="84" t="s">
        <v>14</v>
      </c>
      <c r="H555" s="85"/>
      <c r="I555" s="334"/>
      <c r="J555" s="320"/>
    </row>
    <row r="556" spans="1:10" ht="26.5" thickBot="1">
      <c r="A556" s="104"/>
      <c r="B556" s="104"/>
      <c r="C556" s="50"/>
      <c r="D556" s="296"/>
      <c r="E556" s="71" t="s">
        <v>125</v>
      </c>
      <c r="F556" s="148" t="s">
        <v>192</v>
      </c>
      <c r="G556" s="88" t="s">
        <v>14</v>
      </c>
      <c r="H556" s="89"/>
      <c r="I556" s="335"/>
      <c r="J556" s="321"/>
    </row>
    <row r="557" spans="1:10" ht="26.5" thickBot="1">
      <c r="A557" s="104"/>
      <c r="B557" s="104"/>
      <c r="C557" s="50"/>
      <c r="D557" s="1" t="s">
        <v>130</v>
      </c>
      <c r="E557" s="68" t="s">
        <v>198</v>
      </c>
      <c r="F557" s="93" t="s">
        <v>15</v>
      </c>
      <c r="G557" s="12" t="s">
        <v>14</v>
      </c>
      <c r="H557" s="63"/>
      <c r="I557" s="7" t="s">
        <v>132</v>
      </c>
      <c r="J557" s="63"/>
    </row>
    <row r="558" spans="1:10" ht="47" customHeight="1" thickBot="1">
      <c r="A558" s="104"/>
      <c r="B558" s="104"/>
      <c r="C558" s="50"/>
      <c r="D558" s="10" t="s">
        <v>133</v>
      </c>
      <c r="E558" s="68" t="s">
        <v>134</v>
      </c>
      <c r="F558" s="139"/>
      <c r="G558" s="12" t="s">
        <v>14</v>
      </c>
      <c r="H558" s="63"/>
      <c r="I558" s="7" t="s">
        <v>135</v>
      </c>
      <c r="J558" s="63"/>
    </row>
    <row r="559" spans="1:10" ht="26">
      <c r="A559" s="104"/>
      <c r="B559" s="104"/>
      <c r="C559" s="50"/>
      <c r="D559" s="330" t="s">
        <v>139</v>
      </c>
      <c r="E559" s="153" t="s">
        <v>305</v>
      </c>
      <c r="F559" s="94" t="s">
        <v>15</v>
      </c>
      <c r="G559" s="79" t="s">
        <v>14</v>
      </c>
      <c r="H559" s="80"/>
      <c r="I559" s="333" t="s">
        <v>140</v>
      </c>
      <c r="J559" s="336"/>
    </row>
    <row r="560" spans="1:10" ht="26">
      <c r="A560" s="104"/>
      <c r="B560" s="104"/>
      <c r="C560" s="50"/>
      <c r="D560" s="331"/>
      <c r="E560" s="66" t="s">
        <v>141</v>
      </c>
      <c r="F560" s="136"/>
      <c r="G560" s="84" t="s">
        <v>14</v>
      </c>
      <c r="H560" s="85"/>
      <c r="I560" s="334"/>
      <c r="J560" s="337"/>
    </row>
    <row r="561" spans="1:10" ht="26">
      <c r="A561" s="104"/>
      <c r="B561" s="104"/>
      <c r="C561" s="50"/>
      <c r="D561" s="331"/>
      <c r="E561" s="66" t="s">
        <v>142</v>
      </c>
      <c r="F561" s="94" t="s">
        <v>15</v>
      </c>
      <c r="G561" s="84" t="s">
        <v>14</v>
      </c>
      <c r="H561" s="85"/>
      <c r="I561" s="334"/>
      <c r="J561" s="337"/>
    </row>
    <row r="562" spans="1:10" ht="26">
      <c r="A562" s="104"/>
      <c r="B562" s="104"/>
      <c r="C562" s="50"/>
      <c r="D562" s="331"/>
      <c r="E562" s="66" t="s">
        <v>288</v>
      </c>
      <c r="F562" s="94" t="s">
        <v>15</v>
      </c>
      <c r="G562" s="84" t="s">
        <v>14</v>
      </c>
      <c r="H562" s="85"/>
      <c r="I562" s="334"/>
      <c r="J562" s="337"/>
    </row>
    <row r="563" spans="1:10" ht="26">
      <c r="A563" s="104"/>
      <c r="B563" s="104"/>
      <c r="C563" s="50"/>
      <c r="D563" s="371"/>
      <c r="E563" s="71" t="s">
        <v>282</v>
      </c>
      <c r="F563" s="94" t="s">
        <v>15</v>
      </c>
      <c r="G563" s="84" t="s">
        <v>14</v>
      </c>
      <c r="H563" s="204"/>
      <c r="I563" s="373"/>
      <c r="J563" s="375"/>
    </row>
    <row r="564" spans="1:10" ht="26.5" thickBot="1">
      <c r="A564" s="104"/>
      <c r="B564" s="104"/>
      <c r="C564" s="50"/>
      <c r="D564" s="332"/>
      <c r="E564" s="91" t="s">
        <v>143</v>
      </c>
      <c r="F564" s="137"/>
      <c r="G564" s="88" t="s">
        <v>14</v>
      </c>
      <c r="H564" s="89"/>
      <c r="I564" s="335"/>
      <c r="J564" s="338"/>
    </row>
    <row r="565" spans="1:10" ht="26.5" thickBot="1">
      <c r="A565" s="104"/>
      <c r="B565" s="104"/>
      <c r="C565" s="50"/>
      <c r="D565" s="1" t="s">
        <v>199</v>
      </c>
      <c r="E565" s="68" t="s">
        <v>200</v>
      </c>
      <c r="F565" s="149"/>
      <c r="G565" s="12" t="s">
        <v>14</v>
      </c>
      <c r="H565" s="63"/>
      <c r="I565" s="7" t="s">
        <v>201</v>
      </c>
      <c r="J565" s="63"/>
    </row>
    <row r="566" spans="1:10" ht="26">
      <c r="A566" s="104"/>
      <c r="B566" s="104"/>
      <c r="C566" s="50"/>
      <c r="D566" s="294" t="s">
        <v>144</v>
      </c>
      <c r="E566" s="65" t="s">
        <v>145</v>
      </c>
      <c r="F566" s="145" t="s">
        <v>15</v>
      </c>
      <c r="G566" s="79" t="s">
        <v>14</v>
      </c>
      <c r="H566" s="80"/>
      <c r="I566" s="316" t="s">
        <v>146</v>
      </c>
      <c r="J566" s="319"/>
    </row>
    <row r="567" spans="1:10" ht="26">
      <c r="A567" s="104"/>
      <c r="B567" s="104"/>
      <c r="C567" s="50"/>
      <c r="D567" s="295"/>
      <c r="E567" s="66" t="s">
        <v>147</v>
      </c>
      <c r="F567" s="94" t="s">
        <v>15</v>
      </c>
      <c r="G567" s="84" t="s">
        <v>14</v>
      </c>
      <c r="H567" s="85"/>
      <c r="I567" s="317"/>
      <c r="J567" s="320"/>
    </row>
    <row r="568" spans="1:10" ht="26">
      <c r="A568" s="104"/>
      <c r="B568" s="104"/>
      <c r="C568" s="50"/>
      <c r="D568" s="295"/>
      <c r="E568" s="66" t="s">
        <v>148</v>
      </c>
      <c r="F568" s="94" t="s">
        <v>15</v>
      </c>
      <c r="G568" s="84" t="s">
        <v>14</v>
      </c>
      <c r="H568" s="85"/>
      <c r="I568" s="317"/>
      <c r="J568" s="320"/>
    </row>
    <row r="569" spans="1:10" ht="26.5" thickBot="1">
      <c r="A569" s="104"/>
      <c r="B569" s="104"/>
      <c r="C569" s="50"/>
      <c r="D569" s="296"/>
      <c r="E569" s="120" t="s">
        <v>149</v>
      </c>
      <c r="F569" s="95" t="s">
        <v>15</v>
      </c>
      <c r="G569" s="88" t="s">
        <v>14</v>
      </c>
      <c r="H569" s="89"/>
      <c r="I569" s="318"/>
      <c r="J569" s="321"/>
    </row>
    <row r="570" spans="1:10" ht="38" thickBot="1">
      <c r="A570" s="104"/>
      <c r="B570" s="104"/>
      <c r="C570" s="50"/>
      <c r="D570" s="10" t="s">
        <v>150</v>
      </c>
      <c r="E570" s="157" t="s">
        <v>151</v>
      </c>
      <c r="F570" s="158" t="s">
        <v>152</v>
      </c>
      <c r="G570" s="98" t="s">
        <v>14</v>
      </c>
      <c r="H570" s="151"/>
      <c r="I570" s="9" t="s">
        <v>153</v>
      </c>
      <c r="J570" s="151"/>
    </row>
    <row r="571" spans="1:10" ht="60.5" customHeight="1" thickBot="1">
      <c r="A571" s="124"/>
      <c r="B571" s="124"/>
      <c r="C571" s="50"/>
      <c r="D571" s="112" t="s">
        <v>16</v>
      </c>
      <c r="E571" s="117" t="s">
        <v>300</v>
      </c>
      <c r="F571" s="138"/>
      <c r="G571" s="12" t="s">
        <v>14</v>
      </c>
      <c r="H571" s="63"/>
      <c r="I571" s="125" t="s">
        <v>17</v>
      </c>
      <c r="J571" s="150"/>
    </row>
    <row r="572" spans="1:10" s="82" customFormat="1" ht="39">
      <c r="A572" s="105"/>
      <c r="B572" s="106"/>
      <c r="C572" s="77"/>
      <c r="D572" s="464" t="s">
        <v>18</v>
      </c>
      <c r="E572" s="78" t="s">
        <v>19</v>
      </c>
      <c r="F572" s="133"/>
      <c r="G572" s="79" t="s">
        <v>14</v>
      </c>
      <c r="H572" s="80"/>
      <c r="I572" s="81" t="s">
        <v>20</v>
      </c>
      <c r="J572" s="80"/>
    </row>
    <row r="573" spans="1:10" s="82" customFormat="1" ht="39">
      <c r="A573" s="105"/>
      <c r="B573" s="106"/>
      <c r="C573" s="77"/>
      <c r="D573" s="465"/>
      <c r="E573" s="83" t="s">
        <v>21</v>
      </c>
      <c r="F573" s="134"/>
      <c r="G573" s="84" t="s">
        <v>14</v>
      </c>
      <c r="H573" s="85"/>
      <c r="I573" s="86" t="s">
        <v>22</v>
      </c>
      <c r="J573" s="85"/>
    </row>
    <row r="574" spans="1:10" s="82" customFormat="1" ht="70" customHeight="1">
      <c r="A574" s="105"/>
      <c r="B574" s="106"/>
      <c r="C574" s="77"/>
      <c r="D574" s="465"/>
      <c r="E574" s="152" t="s">
        <v>155</v>
      </c>
      <c r="F574" s="134"/>
      <c r="G574" s="84" t="s">
        <v>14</v>
      </c>
      <c r="H574" s="85"/>
      <c r="I574" s="86" t="s">
        <v>202</v>
      </c>
      <c r="J574" s="85"/>
    </row>
    <row r="575" spans="1:10" s="82" customFormat="1" ht="57.5" customHeight="1" thickBot="1">
      <c r="A575" s="105"/>
      <c r="B575" s="106"/>
      <c r="C575" s="77"/>
      <c r="D575" s="466"/>
      <c r="E575" s="87" t="s">
        <v>23</v>
      </c>
      <c r="F575" s="135"/>
      <c r="G575" s="88" t="s">
        <v>14</v>
      </c>
      <c r="H575" s="89"/>
      <c r="I575" s="90" t="s">
        <v>24</v>
      </c>
      <c r="J575" s="89"/>
    </row>
    <row r="576" spans="1:10" ht="26.5" thickBot="1">
      <c r="A576" s="104"/>
      <c r="B576" s="104"/>
      <c r="C576" s="50"/>
      <c r="D576" s="1" t="s">
        <v>157</v>
      </c>
      <c r="E576" s="68" t="s">
        <v>158</v>
      </c>
      <c r="F576" s="139"/>
      <c r="G576" s="12" t="s">
        <v>14</v>
      </c>
      <c r="H576" s="63"/>
      <c r="I576" s="90" t="s">
        <v>159</v>
      </c>
      <c r="J576" s="89"/>
    </row>
    <row r="577" spans="1:10" ht="39">
      <c r="A577" s="104"/>
      <c r="B577" s="104"/>
      <c r="C577" s="50"/>
      <c r="D577" s="144" t="s">
        <v>26</v>
      </c>
      <c r="E577" s="141" t="s">
        <v>383</v>
      </c>
      <c r="F577" s="142" t="s">
        <v>28</v>
      </c>
      <c r="G577" s="159" t="s">
        <v>162</v>
      </c>
      <c r="H577" s="183"/>
      <c r="I577" s="116"/>
      <c r="J577" s="101"/>
    </row>
    <row r="578" spans="1:10" ht="39.5" thickBot="1">
      <c r="A578" s="104"/>
      <c r="B578" s="104"/>
      <c r="C578" s="50"/>
      <c r="D578" s="160" t="s">
        <v>29</v>
      </c>
      <c r="E578" s="143" t="s">
        <v>30</v>
      </c>
      <c r="F578" s="188" t="s">
        <v>28</v>
      </c>
      <c r="G578" s="161" t="s">
        <v>162</v>
      </c>
      <c r="H578" s="184"/>
      <c r="I578" s="325"/>
      <c r="J578" s="303"/>
    </row>
    <row r="579" spans="1:10" ht="112.5" customHeight="1" thickBot="1">
      <c r="A579" s="104"/>
      <c r="B579" s="104"/>
      <c r="C579" s="50"/>
      <c r="D579" s="1" t="s">
        <v>31</v>
      </c>
      <c r="E579" s="68" t="s">
        <v>495</v>
      </c>
      <c r="F579" s="154"/>
      <c r="G579" s="30" t="s">
        <v>163</v>
      </c>
      <c r="H579" s="43">
        <f>(H577+H578)*876*4*0.33*B580/1000</f>
        <v>0</v>
      </c>
      <c r="I579" s="302"/>
      <c r="J579" s="303"/>
    </row>
    <row r="580" spans="1:10" s="5" customFormat="1" ht="39.5" thickBot="1">
      <c r="A580" s="306">
        <v>0</v>
      </c>
      <c r="B580" s="308">
        <v>173</v>
      </c>
      <c r="C580" s="344" t="s">
        <v>409</v>
      </c>
      <c r="D580" s="326" t="s">
        <v>331</v>
      </c>
      <c r="E580" s="327"/>
      <c r="F580" s="99"/>
      <c r="G580" s="19" t="s">
        <v>25</v>
      </c>
      <c r="H580" s="128"/>
      <c r="I580" s="302"/>
      <c r="J580" s="303"/>
    </row>
    <row r="581" spans="1:10" s="8" customFormat="1" ht="39.5" thickBot="1">
      <c r="A581" s="307"/>
      <c r="B581" s="309"/>
      <c r="C581" s="345"/>
      <c r="D581" s="328"/>
      <c r="E581" s="329"/>
      <c r="F581" s="100"/>
      <c r="G581" s="44" t="s">
        <v>33</v>
      </c>
      <c r="H581" s="45">
        <f>H580*B580+H579</f>
        <v>0</v>
      </c>
      <c r="I581" s="304"/>
      <c r="J581" s="305"/>
    </row>
    <row r="582" spans="1:10" ht="66.650000000000006" customHeight="1" thickBot="1">
      <c r="A582" s="306">
        <v>0</v>
      </c>
      <c r="B582" s="308">
        <v>173</v>
      </c>
      <c r="C582" s="314" t="s">
        <v>410</v>
      </c>
      <c r="D582" s="294" t="s">
        <v>311</v>
      </c>
      <c r="E582" s="343" t="s">
        <v>44</v>
      </c>
      <c r="F582" s="166"/>
      <c r="G582" s="46" t="s">
        <v>38</v>
      </c>
      <c r="H582" s="47"/>
      <c r="I582" s="302"/>
      <c r="J582" s="303"/>
    </row>
    <row r="583" spans="1:10" ht="44" customHeight="1" thickBot="1">
      <c r="A583" s="307"/>
      <c r="B583" s="309"/>
      <c r="C583" s="315"/>
      <c r="D583" s="342"/>
      <c r="E583" s="343"/>
      <c r="F583" s="166"/>
      <c r="G583" s="44" t="s">
        <v>33</v>
      </c>
      <c r="H583" s="48">
        <f>H582*B582</f>
        <v>0</v>
      </c>
      <c r="I583" s="302"/>
      <c r="J583" s="303"/>
    </row>
    <row r="584" spans="1:10" ht="66.650000000000006" customHeight="1" thickBot="1">
      <c r="A584" s="306">
        <v>0</v>
      </c>
      <c r="B584" s="308">
        <v>173</v>
      </c>
      <c r="C584" s="314" t="s">
        <v>411</v>
      </c>
      <c r="D584" s="294" t="s">
        <v>332</v>
      </c>
      <c r="E584" s="343" t="s">
        <v>315</v>
      </c>
      <c r="F584" s="166"/>
      <c r="G584" s="46" t="s">
        <v>38</v>
      </c>
      <c r="H584" s="47"/>
      <c r="I584" s="302"/>
      <c r="J584" s="303"/>
    </row>
    <row r="585" spans="1:10" ht="44" customHeight="1" thickBot="1">
      <c r="A585" s="307"/>
      <c r="B585" s="309"/>
      <c r="C585" s="315"/>
      <c r="D585" s="342"/>
      <c r="E585" s="343"/>
      <c r="F585" s="166"/>
      <c r="G585" s="44" t="s">
        <v>33</v>
      </c>
      <c r="H585" s="48">
        <f>H584*B584</f>
        <v>0</v>
      </c>
      <c r="I585" s="302"/>
      <c r="J585" s="303"/>
    </row>
    <row r="586" spans="1:10" ht="66.650000000000006" customHeight="1" thickBot="1">
      <c r="A586" s="306">
        <v>0</v>
      </c>
      <c r="B586" s="308">
        <v>173</v>
      </c>
      <c r="C586" s="314" t="s">
        <v>412</v>
      </c>
      <c r="D586" s="294" t="s">
        <v>312</v>
      </c>
      <c r="E586" s="343" t="s">
        <v>313</v>
      </c>
      <c r="F586" s="166"/>
      <c r="G586" s="46" t="s">
        <v>38</v>
      </c>
      <c r="H586" s="47"/>
      <c r="I586" s="302"/>
      <c r="J586" s="303"/>
    </row>
    <row r="587" spans="1:10" ht="44" customHeight="1" thickBot="1">
      <c r="A587" s="307"/>
      <c r="B587" s="309"/>
      <c r="C587" s="315"/>
      <c r="D587" s="342"/>
      <c r="E587" s="343"/>
      <c r="F587" s="166"/>
      <c r="G587" s="44" t="s">
        <v>33</v>
      </c>
      <c r="H587" s="48">
        <f>H586*B586</f>
        <v>0</v>
      </c>
      <c r="I587" s="302"/>
      <c r="J587" s="303"/>
    </row>
    <row r="588" spans="1:10" ht="39.5" thickBot="1">
      <c r="A588" s="306">
        <v>0</v>
      </c>
      <c r="B588" s="308">
        <v>173</v>
      </c>
      <c r="C588" s="411" t="s">
        <v>413</v>
      </c>
      <c r="D588" s="294" t="s">
        <v>306</v>
      </c>
      <c r="E588" s="343"/>
      <c r="F588" s="166"/>
      <c r="G588" s="46" t="s">
        <v>38</v>
      </c>
      <c r="H588" s="47"/>
      <c r="I588" s="413"/>
      <c r="J588" s="301"/>
    </row>
    <row r="589" spans="1:10" ht="44" customHeight="1" thickBot="1">
      <c r="A589" s="307"/>
      <c r="B589" s="309"/>
      <c r="C589" s="412"/>
      <c r="D589" s="342"/>
      <c r="E589" s="343"/>
      <c r="F589" s="167"/>
      <c r="G589" s="51" t="s">
        <v>33</v>
      </c>
      <c r="H589" s="53">
        <f>H588*B588</f>
        <v>0</v>
      </c>
      <c r="I589" s="325"/>
      <c r="J589" s="303"/>
    </row>
    <row r="590" spans="1:10" ht="32" customHeight="1">
      <c r="A590" s="256">
        <v>0</v>
      </c>
      <c r="B590" s="256">
        <v>173</v>
      </c>
      <c r="C590" s="259" t="s">
        <v>414</v>
      </c>
      <c r="D590" s="294" t="s">
        <v>333</v>
      </c>
      <c r="E590" s="414" t="s">
        <v>204</v>
      </c>
      <c r="F590" s="415"/>
      <c r="G590" s="415"/>
      <c r="H590" s="416"/>
      <c r="I590" s="102"/>
      <c r="J590" s="101"/>
    </row>
    <row r="591" spans="1:10" ht="48" customHeight="1" thickBot="1">
      <c r="A591" s="257"/>
      <c r="B591" s="257"/>
      <c r="C591" s="260"/>
      <c r="D591" s="295"/>
      <c r="E591" s="69" t="s">
        <v>205</v>
      </c>
      <c r="F591" s="76"/>
      <c r="G591" s="98" t="s">
        <v>14</v>
      </c>
      <c r="H591" s="61"/>
      <c r="I591" s="102"/>
      <c r="J591" s="101"/>
    </row>
    <row r="592" spans="1:10" ht="38" customHeight="1" thickBot="1">
      <c r="A592" s="257"/>
      <c r="B592" s="257"/>
      <c r="C592" s="260"/>
      <c r="D592" s="295"/>
      <c r="E592" s="66" t="s">
        <v>206</v>
      </c>
      <c r="F592" s="76"/>
      <c r="G592" s="12" t="s">
        <v>14</v>
      </c>
      <c r="H592" s="114"/>
      <c r="I592" s="102"/>
      <c r="J592" s="101"/>
    </row>
    <row r="593" spans="1:10" ht="44" customHeight="1" thickBot="1">
      <c r="A593" s="257"/>
      <c r="B593" s="257"/>
      <c r="C593" s="260"/>
      <c r="D593" s="295"/>
      <c r="E593" s="66" t="s">
        <v>207</v>
      </c>
      <c r="F593" s="76"/>
      <c r="G593" s="12" t="s">
        <v>14</v>
      </c>
      <c r="H593" s="114"/>
      <c r="I593" s="102"/>
      <c r="J593" s="101"/>
    </row>
    <row r="594" spans="1:10" ht="44" customHeight="1" thickBot="1">
      <c r="A594" s="257"/>
      <c r="B594" s="257"/>
      <c r="C594" s="260"/>
      <c r="D594" s="295"/>
      <c r="E594" s="66" t="s">
        <v>208</v>
      </c>
      <c r="F594" s="76"/>
      <c r="G594" s="12" t="s">
        <v>14</v>
      </c>
      <c r="H594" s="114"/>
      <c r="I594" s="102"/>
      <c r="J594" s="101"/>
    </row>
    <row r="595" spans="1:10" ht="83" customHeight="1" thickBot="1">
      <c r="A595" s="257"/>
      <c r="B595" s="257"/>
      <c r="C595" s="260"/>
      <c r="D595" s="295"/>
      <c r="E595" s="66" t="s">
        <v>223</v>
      </c>
      <c r="F595" s="76"/>
      <c r="G595" s="12" t="s">
        <v>14</v>
      </c>
      <c r="H595" s="114"/>
      <c r="I595" s="102"/>
      <c r="J595" s="101"/>
    </row>
    <row r="596" spans="1:10" ht="33.65" customHeight="1" thickBot="1">
      <c r="A596" s="257"/>
      <c r="B596" s="257"/>
      <c r="C596" s="260"/>
      <c r="D596" s="295"/>
      <c r="E596" s="66" t="s">
        <v>210</v>
      </c>
      <c r="F596" s="76"/>
      <c r="G596" s="12" t="s">
        <v>14</v>
      </c>
      <c r="H596" s="114"/>
      <c r="I596" s="102"/>
      <c r="J596" s="101"/>
    </row>
    <row r="597" spans="1:10" ht="59" customHeight="1" thickBot="1">
      <c r="A597" s="257"/>
      <c r="B597" s="257"/>
      <c r="C597" s="260"/>
      <c r="D597" s="295"/>
      <c r="E597" s="66" t="s">
        <v>211</v>
      </c>
      <c r="F597" s="76"/>
      <c r="G597" s="12" t="s">
        <v>14</v>
      </c>
      <c r="H597" s="114"/>
      <c r="I597" s="102"/>
      <c r="J597" s="101"/>
    </row>
    <row r="598" spans="1:10" ht="18" customHeight="1" thickBot="1">
      <c r="A598" s="257"/>
      <c r="B598" s="257"/>
      <c r="C598" s="260"/>
      <c r="D598" s="295"/>
      <c r="E598" s="66" t="s">
        <v>212</v>
      </c>
      <c r="F598" s="76"/>
      <c r="G598" s="12" t="s">
        <v>14</v>
      </c>
      <c r="H598" s="114"/>
      <c r="I598" s="102"/>
      <c r="J598" s="101"/>
    </row>
    <row r="599" spans="1:10" ht="48" customHeight="1" thickBot="1">
      <c r="A599" s="257"/>
      <c r="B599" s="257"/>
      <c r="C599" s="260"/>
      <c r="D599" s="295"/>
      <c r="E599" s="66" t="s">
        <v>379</v>
      </c>
      <c r="F599" s="76"/>
      <c r="G599" s="12" t="s">
        <v>14</v>
      </c>
      <c r="H599" s="114"/>
      <c r="I599" s="102"/>
      <c r="J599" s="101"/>
    </row>
    <row r="600" spans="1:10" ht="18" customHeight="1" thickBot="1">
      <c r="A600" s="257"/>
      <c r="B600" s="257"/>
      <c r="C600" s="260"/>
      <c r="D600" s="295"/>
      <c r="E600" s="66" t="s">
        <v>213</v>
      </c>
      <c r="F600" s="76"/>
      <c r="G600" s="12" t="s">
        <v>14</v>
      </c>
      <c r="H600" s="114"/>
      <c r="I600" s="102"/>
      <c r="J600" s="101"/>
    </row>
    <row r="601" spans="1:10" ht="30.65" customHeight="1" thickBot="1">
      <c r="A601" s="257"/>
      <c r="B601" s="257"/>
      <c r="C601" s="260"/>
      <c r="D601" s="295"/>
      <c r="E601" s="66" t="s">
        <v>214</v>
      </c>
      <c r="F601" s="76"/>
      <c r="G601" s="12" t="s">
        <v>14</v>
      </c>
      <c r="H601" s="114"/>
      <c r="I601" s="102"/>
      <c r="J601" s="101"/>
    </row>
    <row r="602" spans="1:10" ht="30.65" customHeight="1" thickBot="1">
      <c r="A602" s="257"/>
      <c r="B602" s="257"/>
      <c r="C602" s="260"/>
      <c r="D602" s="295"/>
      <c r="E602" s="66" t="s">
        <v>215</v>
      </c>
      <c r="F602" s="76"/>
      <c r="G602" s="12" t="s">
        <v>14</v>
      </c>
      <c r="H602" s="114"/>
      <c r="I602" s="102"/>
      <c r="J602" s="101"/>
    </row>
    <row r="603" spans="1:10" ht="48" customHeight="1" thickBot="1">
      <c r="A603" s="257"/>
      <c r="B603" s="257"/>
      <c r="C603" s="260"/>
      <c r="D603" s="295"/>
      <c r="E603" s="66" t="s">
        <v>216</v>
      </c>
      <c r="F603" s="76"/>
      <c r="G603" s="12" t="s">
        <v>14</v>
      </c>
      <c r="H603" s="114"/>
      <c r="I603" s="102"/>
      <c r="J603" s="101"/>
    </row>
    <row r="604" spans="1:10" ht="141.65" customHeight="1" thickBot="1">
      <c r="A604" s="257"/>
      <c r="B604" s="257"/>
      <c r="C604" s="260"/>
      <c r="D604" s="295"/>
      <c r="E604" s="71" t="s">
        <v>217</v>
      </c>
      <c r="F604" s="76"/>
      <c r="G604" s="12" t="s">
        <v>14</v>
      </c>
      <c r="H604" s="114"/>
      <c r="I604" s="102"/>
      <c r="J604" s="101"/>
    </row>
    <row r="605" spans="1:10" ht="42.65" customHeight="1" thickBot="1">
      <c r="A605" s="257"/>
      <c r="B605" s="257"/>
      <c r="C605" s="260"/>
      <c r="D605" s="295"/>
      <c r="E605" s="121"/>
      <c r="F605" s="121"/>
      <c r="G605" s="46" t="s">
        <v>218</v>
      </c>
      <c r="H605" s="47"/>
      <c r="I605" s="102"/>
      <c r="J605" s="101"/>
    </row>
    <row r="606" spans="1:10" ht="30.65" customHeight="1" thickBot="1">
      <c r="A606" s="257"/>
      <c r="B606" s="257"/>
      <c r="C606" s="260"/>
      <c r="D606" s="295"/>
      <c r="E606" s="121"/>
      <c r="F606" s="121"/>
      <c r="G606" s="54" t="s">
        <v>219</v>
      </c>
      <c r="H606" s="48">
        <f>H605*B590</f>
        <v>0</v>
      </c>
      <c r="I606" s="60"/>
      <c r="J606" s="115"/>
    </row>
    <row r="607" spans="1:10" s="8" customFormat="1" ht="44.5" customHeight="1" thickBot="1">
      <c r="A607" s="262" t="s">
        <v>403</v>
      </c>
      <c r="B607" s="263"/>
      <c r="C607" s="263"/>
      <c r="D607" s="263" t="s">
        <v>87</v>
      </c>
      <c r="E607" s="263"/>
      <c r="F607" s="262"/>
      <c r="G607" s="263"/>
      <c r="H607" s="27">
        <f>H606+H587+H585+H583+H581</f>
        <v>0</v>
      </c>
      <c r="I607" s="25"/>
      <c r="J607" s="26"/>
    </row>
    <row r="608" spans="1:10" s="246" customFormat="1" ht="44.5" customHeight="1" thickBot="1">
      <c r="H608" s="242"/>
      <c r="I608" s="243"/>
      <c r="J608" s="244"/>
    </row>
    <row r="609" spans="1:12" s="2" customFormat="1" ht="29.5" customHeight="1" thickBot="1">
      <c r="A609" s="277" t="s">
        <v>8</v>
      </c>
      <c r="B609" s="278"/>
      <c r="C609" s="279" t="s">
        <v>9</v>
      </c>
      <c r="D609" s="293" t="s">
        <v>2</v>
      </c>
      <c r="E609" s="281"/>
      <c r="F609" s="281"/>
      <c r="G609" s="281"/>
      <c r="H609" s="281"/>
      <c r="I609" s="281"/>
      <c r="J609" s="282"/>
      <c r="K609" s="15"/>
      <c r="L609" s="16"/>
    </row>
    <row r="610" spans="1:12" s="2" customFormat="1" ht="29.5" customHeight="1" thickBot="1">
      <c r="A610" s="103" t="s">
        <v>10</v>
      </c>
      <c r="B610" s="103" t="s">
        <v>11</v>
      </c>
      <c r="C610" s="280"/>
      <c r="D610" s="409"/>
      <c r="E610" s="365"/>
      <c r="F610" s="365"/>
      <c r="G610" s="365"/>
      <c r="H610" s="365"/>
      <c r="I610" s="365"/>
      <c r="J610" s="366"/>
      <c r="K610" s="17"/>
      <c r="L610" s="6"/>
    </row>
    <row r="611" spans="1:12" ht="29.5" customHeight="1" thickBot="1">
      <c r="A611" s="262" t="s">
        <v>334</v>
      </c>
      <c r="B611" s="263"/>
      <c r="C611" s="263"/>
      <c r="D611" s="263" t="s">
        <v>87</v>
      </c>
      <c r="E611" s="423"/>
      <c r="F611" s="75" t="s">
        <v>12</v>
      </c>
      <c r="G611" s="18" t="s">
        <v>13</v>
      </c>
      <c r="H611" s="367"/>
      <c r="I611" s="368"/>
      <c r="J611" s="369"/>
    </row>
    <row r="612" spans="1:12" ht="26.5" thickBot="1">
      <c r="A612" s="104"/>
      <c r="B612" s="104"/>
      <c r="C612" s="50"/>
      <c r="D612" s="1" t="s">
        <v>175</v>
      </c>
      <c r="E612" s="70" t="s">
        <v>176</v>
      </c>
      <c r="F612" s="93" t="s">
        <v>99</v>
      </c>
      <c r="G612" s="12" t="s">
        <v>14</v>
      </c>
      <c r="H612" s="63"/>
      <c r="I612" s="7" t="s">
        <v>177</v>
      </c>
      <c r="J612" s="63"/>
    </row>
    <row r="613" spans="1:12" ht="26.5" thickBot="1">
      <c r="A613" s="104"/>
      <c r="B613" s="104"/>
      <c r="C613" s="50"/>
      <c r="D613" s="226" t="s">
        <v>283</v>
      </c>
      <c r="E613" s="227" t="s">
        <v>284</v>
      </c>
      <c r="F613" s="137"/>
      <c r="G613" s="12" t="s">
        <v>14</v>
      </c>
      <c r="H613" s="150"/>
      <c r="I613" s="116"/>
      <c r="J613" s="116"/>
    </row>
    <row r="614" spans="1:12" ht="26">
      <c r="A614" s="104"/>
      <c r="B614" s="104"/>
      <c r="C614" s="50"/>
      <c r="D614" s="294" t="s">
        <v>88</v>
      </c>
      <c r="E614" s="65" t="s">
        <v>89</v>
      </c>
      <c r="F614" s="145" t="s">
        <v>15</v>
      </c>
      <c r="G614" s="79" t="s">
        <v>14</v>
      </c>
      <c r="H614" s="80"/>
      <c r="I614" s="316" t="s">
        <v>90</v>
      </c>
      <c r="J614" s="319"/>
    </row>
    <row r="615" spans="1:12" ht="26">
      <c r="A615" s="104"/>
      <c r="B615" s="104"/>
      <c r="C615" s="50"/>
      <c r="D615" s="295"/>
      <c r="E615" s="66" t="s">
        <v>91</v>
      </c>
      <c r="F615" s="94" t="s">
        <v>15</v>
      </c>
      <c r="G615" s="84" t="s">
        <v>14</v>
      </c>
      <c r="H615" s="85"/>
      <c r="I615" s="317"/>
      <c r="J615" s="320"/>
    </row>
    <row r="616" spans="1:12" ht="26.5" thickBot="1">
      <c r="A616" s="104"/>
      <c r="B616" s="104"/>
      <c r="C616" s="50"/>
      <c r="D616" s="296"/>
      <c r="E616" s="120" t="s">
        <v>92</v>
      </c>
      <c r="F616" s="95" t="s">
        <v>15</v>
      </c>
      <c r="G616" s="88" t="s">
        <v>14</v>
      </c>
      <c r="H616" s="89"/>
      <c r="I616" s="318"/>
      <c r="J616" s="321"/>
    </row>
    <row r="617" spans="1:12" ht="26">
      <c r="A617" s="104"/>
      <c r="B617" s="104"/>
      <c r="C617" s="50"/>
      <c r="D617" s="294" t="s">
        <v>93</v>
      </c>
      <c r="E617" s="65" t="s">
        <v>357</v>
      </c>
      <c r="F617" s="145" t="s">
        <v>15</v>
      </c>
      <c r="G617" s="79" t="s">
        <v>14</v>
      </c>
      <c r="H617" s="80"/>
      <c r="I617" s="316" t="s">
        <v>95</v>
      </c>
      <c r="J617" s="80"/>
    </row>
    <row r="618" spans="1:12" ht="26.5" thickBot="1">
      <c r="A618" s="104"/>
      <c r="B618" s="104"/>
      <c r="C618" s="50"/>
      <c r="D618" s="296"/>
      <c r="E618" s="120" t="s">
        <v>358</v>
      </c>
      <c r="F618" s="95" t="s">
        <v>15</v>
      </c>
      <c r="G618" s="88" t="s">
        <v>14</v>
      </c>
      <c r="H618" s="89"/>
      <c r="I618" s="318"/>
      <c r="J618" s="89"/>
    </row>
    <row r="619" spans="1:12" s="8" customFormat="1" ht="44.5" customHeight="1" thickBot="1">
      <c r="A619" s="104"/>
      <c r="B619" s="104"/>
      <c r="C619" s="50"/>
      <c r="D619" s="112" t="s">
        <v>285</v>
      </c>
      <c r="E619" s="67" t="s">
        <v>364</v>
      </c>
      <c r="F619" s="93" t="s">
        <v>15</v>
      </c>
      <c r="G619" s="12" t="s">
        <v>14</v>
      </c>
      <c r="H619" s="63"/>
      <c r="I619" s="7" t="s">
        <v>287</v>
      </c>
      <c r="J619" s="150"/>
    </row>
    <row r="620" spans="1:12" ht="26">
      <c r="A620" s="104"/>
      <c r="B620" s="104"/>
      <c r="C620" s="50"/>
      <c r="D620" s="294" t="s">
        <v>97</v>
      </c>
      <c r="E620" s="65" t="s">
        <v>98</v>
      </c>
      <c r="F620" s="145" t="s">
        <v>99</v>
      </c>
      <c r="G620" s="79" t="s">
        <v>14</v>
      </c>
      <c r="H620" s="80"/>
      <c r="I620" s="316" t="s">
        <v>100</v>
      </c>
      <c r="J620" s="80"/>
    </row>
    <row r="621" spans="1:12" ht="26.5" thickBot="1">
      <c r="A621" s="104"/>
      <c r="B621" s="104"/>
      <c r="C621" s="50"/>
      <c r="D621" s="296"/>
      <c r="E621" s="120" t="s">
        <v>101</v>
      </c>
      <c r="F621" s="137"/>
      <c r="G621" s="88" t="s">
        <v>14</v>
      </c>
      <c r="H621" s="89"/>
      <c r="I621" s="318"/>
      <c r="J621" s="89"/>
    </row>
    <row r="622" spans="1:12" ht="26.5" thickBot="1">
      <c r="A622" s="104"/>
      <c r="B622" s="104"/>
      <c r="C622" s="50"/>
      <c r="D622" s="112" t="s">
        <v>105</v>
      </c>
      <c r="E622" s="66" t="s">
        <v>178</v>
      </c>
      <c r="F622" s="138"/>
      <c r="G622" s="12"/>
      <c r="H622" s="63"/>
      <c r="I622" s="113" t="s">
        <v>107</v>
      </c>
      <c r="J622" s="63"/>
    </row>
    <row r="623" spans="1:12" ht="26.5" thickBot="1">
      <c r="A623" s="104"/>
      <c r="B623" s="104"/>
      <c r="C623" s="50"/>
      <c r="D623" s="1" t="s">
        <v>109</v>
      </c>
      <c r="E623" s="68" t="s">
        <v>335</v>
      </c>
      <c r="F623" s="139"/>
      <c r="G623" s="12" t="s">
        <v>14</v>
      </c>
      <c r="H623" s="63"/>
      <c r="I623" s="7" t="s">
        <v>111</v>
      </c>
      <c r="J623" s="63"/>
    </row>
    <row r="624" spans="1:12" ht="26.5" thickBot="1">
      <c r="A624" s="104"/>
      <c r="B624" s="104"/>
      <c r="C624" s="50"/>
      <c r="D624" s="1" t="s">
        <v>112</v>
      </c>
      <c r="E624" s="68" t="s">
        <v>113</v>
      </c>
      <c r="F624" s="139"/>
      <c r="G624" s="12" t="s">
        <v>14</v>
      </c>
      <c r="H624" s="63"/>
      <c r="I624" s="7" t="s">
        <v>114</v>
      </c>
      <c r="J624" s="63"/>
    </row>
    <row r="625" spans="1:10" ht="37.5">
      <c r="A625" s="104"/>
      <c r="B625" s="104"/>
      <c r="C625" s="50"/>
      <c r="D625" s="294" t="s">
        <v>187</v>
      </c>
      <c r="E625" s="66" t="s">
        <v>188</v>
      </c>
      <c r="F625" s="146" t="s">
        <v>117</v>
      </c>
      <c r="G625" s="79" t="s">
        <v>14</v>
      </c>
      <c r="H625" s="80"/>
      <c r="I625" s="155" t="s">
        <v>118</v>
      </c>
      <c r="J625" s="319"/>
    </row>
    <row r="626" spans="1:10" ht="37.5">
      <c r="A626" s="104"/>
      <c r="B626" s="104"/>
      <c r="C626" s="50"/>
      <c r="D626" s="295"/>
      <c r="E626" s="66" t="s">
        <v>381</v>
      </c>
      <c r="F626" s="147" t="s">
        <v>179</v>
      </c>
      <c r="G626" s="84" t="s">
        <v>14</v>
      </c>
      <c r="H626" s="85"/>
      <c r="I626" s="373" t="s">
        <v>121</v>
      </c>
      <c r="J626" s="320"/>
    </row>
    <row r="627" spans="1:10" ht="26">
      <c r="A627" s="104"/>
      <c r="B627" s="104"/>
      <c r="C627" s="50"/>
      <c r="D627" s="295"/>
      <c r="E627" s="66" t="s">
        <v>190</v>
      </c>
      <c r="F627" s="156"/>
      <c r="G627" s="84" t="s">
        <v>14</v>
      </c>
      <c r="H627" s="85"/>
      <c r="I627" s="317"/>
      <c r="J627" s="320"/>
    </row>
    <row r="628" spans="1:10" ht="26">
      <c r="A628" s="104"/>
      <c r="B628" s="104"/>
      <c r="C628" s="50"/>
      <c r="D628" s="295"/>
      <c r="E628" s="66" t="s">
        <v>123</v>
      </c>
      <c r="F628" s="147" t="s">
        <v>124</v>
      </c>
      <c r="G628" s="84" t="s">
        <v>14</v>
      </c>
      <c r="H628" s="85"/>
      <c r="I628" s="317"/>
      <c r="J628" s="320"/>
    </row>
    <row r="629" spans="1:10" ht="26.5" thickBot="1">
      <c r="A629" s="104"/>
      <c r="B629" s="104"/>
      <c r="C629" s="50"/>
      <c r="D629" s="296"/>
      <c r="E629" s="71" t="s">
        <v>191</v>
      </c>
      <c r="F629" s="148" t="s">
        <v>192</v>
      </c>
      <c r="G629" s="88" t="s">
        <v>14</v>
      </c>
      <c r="H629" s="89"/>
      <c r="I629" s="318"/>
      <c r="J629" s="321"/>
    </row>
    <row r="630" spans="1:10" ht="26.5" thickBot="1">
      <c r="A630" s="104"/>
      <c r="B630" s="104"/>
      <c r="C630" s="50"/>
      <c r="D630" s="112" t="s">
        <v>127</v>
      </c>
      <c r="E630" s="64" t="s">
        <v>193</v>
      </c>
      <c r="F630" s="126" t="s">
        <v>15</v>
      </c>
      <c r="G630" s="12" t="s">
        <v>14</v>
      </c>
      <c r="H630" s="63"/>
      <c r="I630" s="57" t="s">
        <v>129</v>
      </c>
      <c r="J630" s="150"/>
    </row>
    <row r="631" spans="1:10" ht="24" customHeight="1" thickBot="1">
      <c r="A631" s="104"/>
      <c r="B631" s="104"/>
      <c r="C631" s="50"/>
      <c r="D631" s="1" t="s">
        <v>130</v>
      </c>
      <c r="E631" s="91" t="s">
        <v>131</v>
      </c>
      <c r="F631" s="126" t="s">
        <v>15</v>
      </c>
      <c r="G631" s="12" t="s">
        <v>14</v>
      </c>
      <c r="H631" s="63"/>
      <c r="I631" s="7" t="s">
        <v>132</v>
      </c>
      <c r="J631" s="63"/>
    </row>
    <row r="632" spans="1:10" ht="24" customHeight="1" thickBot="1">
      <c r="A632" s="104"/>
      <c r="B632" s="104"/>
      <c r="C632" s="50"/>
      <c r="D632" s="1" t="s">
        <v>359</v>
      </c>
      <c r="E632" s="91" t="s">
        <v>360</v>
      </c>
      <c r="F632" s="93" t="s">
        <v>15</v>
      </c>
      <c r="G632" s="12" t="s">
        <v>14</v>
      </c>
      <c r="H632" s="63"/>
      <c r="I632" s="7" t="s">
        <v>361</v>
      </c>
      <c r="J632" s="63"/>
    </row>
    <row r="633" spans="1:10" ht="42" customHeight="1" thickBot="1">
      <c r="A633" s="104"/>
      <c r="B633" s="104"/>
      <c r="C633" s="50"/>
      <c r="D633" s="10" t="s">
        <v>133</v>
      </c>
      <c r="E633" s="68" t="s">
        <v>134</v>
      </c>
      <c r="F633" s="139"/>
      <c r="G633" s="12" t="s">
        <v>14</v>
      </c>
      <c r="H633" s="63"/>
      <c r="I633" s="7" t="s">
        <v>135</v>
      </c>
      <c r="J633" s="63"/>
    </row>
    <row r="634" spans="1:10" ht="42" customHeight="1" thickBot="1">
      <c r="A634" s="104"/>
      <c r="B634" s="104"/>
      <c r="C634" s="50"/>
      <c r="D634" s="10" t="s">
        <v>224</v>
      </c>
      <c r="E634" s="68" t="s">
        <v>362</v>
      </c>
      <c r="F634" s="139"/>
      <c r="G634" s="12" t="s">
        <v>14</v>
      </c>
      <c r="H634" s="63"/>
      <c r="I634" s="7" t="s">
        <v>363</v>
      </c>
      <c r="J634" s="63"/>
    </row>
    <row r="635" spans="1:10" ht="26">
      <c r="A635" s="104"/>
      <c r="B635" s="104"/>
      <c r="C635" s="50"/>
      <c r="D635" s="294" t="s">
        <v>139</v>
      </c>
      <c r="E635" s="153" t="s">
        <v>336</v>
      </c>
      <c r="F635" s="94" t="s">
        <v>15</v>
      </c>
      <c r="G635" s="79" t="s">
        <v>14</v>
      </c>
      <c r="H635" s="80"/>
      <c r="I635" s="316" t="s">
        <v>140</v>
      </c>
      <c r="J635" s="319"/>
    </row>
    <row r="636" spans="1:10" ht="26.5" thickBot="1">
      <c r="A636" s="104"/>
      <c r="B636" s="104"/>
      <c r="C636" s="50"/>
      <c r="D636" s="295"/>
      <c r="E636" s="66" t="s">
        <v>318</v>
      </c>
      <c r="F636" s="136"/>
      <c r="G636" s="84" t="s">
        <v>14</v>
      </c>
      <c r="H636" s="85"/>
      <c r="I636" s="317"/>
      <c r="J636" s="320"/>
    </row>
    <row r="637" spans="1:10" ht="26.5" thickBot="1">
      <c r="A637" s="104"/>
      <c r="B637" s="104"/>
      <c r="C637" s="50"/>
      <c r="D637" s="295"/>
      <c r="E637" s="66" t="s">
        <v>142</v>
      </c>
      <c r="F637" s="94" t="s">
        <v>15</v>
      </c>
      <c r="G637" s="84" t="s">
        <v>14</v>
      </c>
      <c r="H637" s="85"/>
      <c r="I637" s="317"/>
      <c r="J637" s="320"/>
    </row>
    <row r="638" spans="1:10" ht="26.5" thickBot="1">
      <c r="A638" s="104"/>
      <c r="B638" s="104"/>
      <c r="C638" s="50"/>
      <c r="D638" s="295"/>
      <c r="E638" s="66" t="s">
        <v>288</v>
      </c>
      <c r="F638" s="94" t="s">
        <v>15</v>
      </c>
      <c r="G638" s="84" t="s">
        <v>14</v>
      </c>
      <c r="H638" s="85"/>
      <c r="I638" s="317"/>
      <c r="J638" s="320"/>
    </row>
    <row r="639" spans="1:10" ht="26.5" thickBot="1">
      <c r="A639" s="104"/>
      <c r="B639" s="104"/>
      <c r="C639" s="50"/>
      <c r="D639" s="294" t="s">
        <v>144</v>
      </c>
      <c r="E639" s="65" t="s">
        <v>145</v>
      </c>
      <c r="F639" s="149"/>
      <c r="G639" s="79" t="s">
        <v>14</v>
      </c>
      <c r="H639" s="80"/>
      <c r="I639" s="316" t="s">
        <v>146</v>
      </c>
      <c r="J639" s="319"/>
    </row>
    <row r="640" spans="1:10" ht="26.5" thickBot="1">
      <c r="A640" s="104"/>
      <c r="B640" s="104"/>
      <c r="C640" s="50"/>
      <c r="D640" s="295"/>
      <c r="E640" s="66" t="s">
        <v>147</v>
      </c>
      <c r="F640" s="94" t="s">
        <v>15</v>
      </c>
      <c r="G640" s="84" t="s">
        <v>14</v>
      </c>
      <c r="H640" s="85"/>
      <c r="I640" s="317"/>
      <c r="J640" s="320"/>
    </row>
    <row r="641" spans="1:10" ht="26.5" thickBot="1">
      <c r="A641" s="104"/>
      <c r="B641" s="104"/>
      <c r="C641" s="50"/>
      <c r="D641" s="295"/>
      <c r="E641" s="66" t="s">
        <v>148</v>
      </c>
      <c r="F641" s="94" t="s">
        <v>15</v>
      </c>
      <c r="G641" s="84" t="s">
        <v>14</v>
      </c>
      <c r="H641" s="85"/>
      <c r="I641" s="317"/>
      <c r="J641" s="320"/>
    </row>
    <row r="642" spans="1:10" ht="26.5" thickBot="1">
      <c r="A642" s="104"/>
      <c r="B642" s="104"/>
      <c r="C642" s="50"/>
      <c r="D642" s="296"/>
      <c r="E642" s="120" t="s">
        <v>149</v>
      </c>
      <c r="F642" s="95" t="s">
        <v>15</v>
      </c>
      <c r="G642" s="88" t="s">
        <v>14</v>
      </c>
      <c r="H642" s="89"/>
      <c r="I642" s="318"/>
      <c r="J642" s="321"/>
    </row>
    <row r="643" spans="1:10" ht="38" thickBot="1">
      <c r="A643" s="104"/>
      <c r="B643" s="104"/>
      <c r="C643" s="50"/>
      <c r="D643" s="10" t="s">
        <v>150</v>
      </c>
      <c r="E643" s="157" t="s">
        <v>151</v>
      </c>
      <c r="F643" s="158" t="s">
        <v>152</v>
      </c>
      <c r="G643" s="98" t="s">
        <v>14</v>
      </c>
      <c r="H643" s="151"/>
      <c r="I643" s="9" t="s">
        <v>153</v>
      </c>
      <c r="J643" s="151"/>
    </row>
    <row r="644" spans="1:10" ht="50.5" thickBot="1">
      <c r="A644" s="124"/>
      <c r="B644" s="124"/>
      <c r="C644" s="50"/>
      <c r="D644" s="112" t="s">
        <v>16</v>
      </c>
      <c r="E644" s="117" t="s">
        <v>154</v>
      </c>
      <c r="F644" s="138"/>
      <c r="G644" s="12" t="s">
        <v>14</v>
      </c>
      <c r="H644" s="63"/>
      <c r="I644" s="125" t="s">
        <v>17</v>
      </c>
      <c r="J644" s="150"/>
    </row>
    <row r="645" spans="1:10" s="82" customFormat="1" ht="39.5" thickBot="1">
      <c r="A645" s="105"/>
      <c r="B645" s="106"/>
      <c r="C645" s="77"/>
      <c r="D645" s="322" t="s">
        <v>18</v>
      </c>
      <c r="E645" s="78" t="s">
        <v>19</v>
      </c>
      <c r="F645" s="133"/>
      <c r="G645" s="79" t="s">
        <v>14</v>
      </c>
      <c r="H645" s="80"/>
      <c r="I645" s="81" t="s">
        <v>20</v>
      </c>
      <c r="J645" s="80"/>
    </row>
    <row r="646" spans="1:10" s="82" customFormat="1" ht="39.5" thickBot="1">
      <c r="A646" s="105"/>
      <c r="B646" s="106"/>
      <c r="C646" s="77"/>
      <c r="D646" s="323"/>
      <c r="E646" s="83" t="s">
        <v>21</v>
      </c>
      <c r="F646" s="134"/>
      <c r="G646" s="84" t="s">
        <v>14</v>
      </c>
      <c r="H646" s="85"/>
      <c r="I646" s="86" t="s">
        <v>22</v>
      </c>
      <c r="J646" s="85"/>
    </row>
    <row r="647" spans="1:10" s="82" customFormat="1" ht="74.5" customHeight="1" thickBot="1">
      <c r="A647" s="105"/>
      <c r="B647" s="106"/>
      <c r="C647" s="77"/>
      <c r="D647" s="323"/>
      <c r="E647" s="152" t="s">
        <v>155</v>
      </c>
      <c r="F647" s="134"/>
      <c r="G647" s="84" t="s">
        <v>14</v>
      </c>
      <c r="H647" s="85"/>
      <c r="I647" s="86" t="s">
        <v>156</v>
      </c>
      <c r="J647" s="85"/>
    </row>
    <row r="648" spans="1:10" s="82" customFormat="1" ht="59" customHeight="1" thickBot="1">
      <c r="A648" s="105"/>
      <c r="B648" s="106"/>
      <c r="C648" s="77"/>
      <c r="D648" s="324"/>
      <c r="E648" s="87" t="s">
        <v>23</v>
      </c>
      <c r="F648" s="135"/>
      <c r="G648" s="88" t="s">
        <v>14</v>
      </c>
      <c r="H648" s="89"/>
      <c r="I648" s="90" t="s">
        <v>24</v>
      </c>
      <c r="J648" s="89"/>
    </row>
    <row r="649" spans="1:10" ht="26.5" thickBot="1">
      <c r="A649" s="104"/>
      <c r="B649" s="104"/>
      <c r="C649" s="50"/>
      <c r="D649" s="1" t="s">
        <v>157</v>
      </c>
      <c r="E649" s="68" t="s">
        <v>158</v>
      </c>
      <c r="F649" s="139"/>
      <c r="G649" s="12" t="s">
        <v>14</v>
      </c>
      <c r="H649" s="63"/>
      <c r="I649" s="90" t="s">
        <v>159</v>
      </c>
      <c r="J649" s="89"/>
    </row>
    <row r="650" spans="1:10" ht="39.5" thickBot="1">
      <c r="A650" s="104"/>
      <c r="B650" s="104"/>
      <c r="C650" s="50"/>
      <c r="D650" s="144" t="s">
        <v>26</v>
      </c>
      <c r="E650" s="141" t="s">
        <v>383</v>
      </c>
      <c r="F650" s="142" t="s">
        <v>28</v>
      </c>
      <c r="G650" s="159" t="s">
        <v>162</v>
      </c>
      <c r="H650" s="183"/>
      <c r="I650" s="116"/>
      <c r="J650" s="101"/>
    </row>
    <row r="651" spans="1:10" ht="39.5" thickBot="1">
      <c r="A651" s="104"/>
      <c r="B651" s="104"/>
      <c r="C651" s="50"/>
      <c r="D651" s="160" t="s">
        <v>29</v>
      </c>
      <c r="E651" s="143" t="s">
        <v>30</v>
      </c>
      <c r="F651" s="188" t="s">
        <v>28</v>
      </c>
      <c r="G651" s="161" t="s">
        <v>162</v>
      </c>
      <c r="H651" s="184"/>
      <c r="I651" s="325"/>
      <c r="J651" s="303"/>
    </row>
    <row r="652" spans="1:10" ht="112.5" customHeight="1" thickBot="1">
      <c r="A652" s="104"/>
      <c r="B652" s="104"/>
      <c r="C652" s="50"/>
      <c r="D652" s="1" t="s">
        <v>31</v>
      </c>
      <c r="E652" s="68" t="s">
        <v>495</v>
      </c>
      <c r="F652" s="154"/>
      <c r="G652" s="30" t="s">
        <v>163</v>
      </c>
      <c r="H652" s="43">
        <f>(H650+H651)*876*4*0.33*B653/1000</f>
        <v>0</v>
      </c>
      <c r="I652" s="302"/>
      <c r="J652" s="303"/>
    </row>
    <row r="653" spans="1:10" s="5" customFormat="1" ht="39.5" thickBot="1">
      <c r="A653" s="308">
        <v>1</v>
      </c>
      <c r="B653" s="306">
        <v>717</v>
      </c>
      <c r="C653" s="259" t="s">
        <v>79</v>
      </c>
      <c r="D653" s="326" t="s">
        <v>337</v>
      </c>
      <c r="E653" s="327"/>
      <c r="F653" s="99"/>
      <c r="G653" s="19" t="s">
        <v>25</v>
      </c>
      <c r="H653" s="128"/>
      <c r="I653" s="302"/>
      <c r="J653" s="303"/>
    </row>
    <row r="654" spans="1:10" s="8" customFormat="1" ht="39.5" thickBot="1">
      <c r="A654" s="309"/>
      <c r="B654" s="307"/>
      <c r="C654" s="261"/>
      <c r="D654" s="328"/>
      <c r="E654" s="329"/>
      <c r="F654" s="100"/>
      <c r="G654" s="44" t="s">
        <v>33</v>
      </c>
      <c r="H654" s="45">
        <f>H653*B653+H652</f>
        <v>0</v>
      </c>
      <c r="I654" s="304"/>
      <c r="J654" s="305"/>
    </row>
    <row r="655" spans="1:10" ht="78.5" thickBot="1">
      <c r="A655" s="256">
        <v>0</v>
      </c>
      <c r="B655" s="256">
        <v>12</v>
      </c>
      <c r="C655" s="259" t="s">
        <v>415</v>
      </c>
      <c r="D655" s="294" t="s">
        <v>374</v>
      </c>
      <c r="E655" s="297" t="s">
        <v>375</v>
      </c>
      <c r="F655" s="166"/>
      <c r="G655" s="12" t="s">
        <v>64</v>
      </c>
      <c r="H655" s="22"/>
      <c r="I655" s="300"/>
      <c r="J655" s="301"/>
    </row>
    <row r="656" spans="1:10" ht="44" customHeight="1" thickBot="1">
      <c r="A656" s="257"/>
      <c r="B656" s="257"/>
      <c r="C656" s="260"/>
      <c r="D656" s="295"/>
      <c r="E656" s="298"/>
      <c r="F656" s="166"/>
      <c r="G656" s="46" t="s">
        <v>25</v>
      </c>
      <c r="H656" s="47"/>
      <c r="I656" s="302"/>
      <c r="J656" s="303"/>
    </row>
    <row r="657" spans="1:10" ht="39.5" thickBot="1">
      <c r="A657" s="258"/>
      <c r="B657" s="258"/>
      <c r="C657" s="261"/>
      <c r="D657" s="296"/>
      <c r="E657" s="299"/>
      <c r="F657" s="166"/>
      <c r="G657" s="44" t="s">
        <v>33</v>
      </c>
      <c r="H657" s="48">
        <f>H656*B655</f>
        <v>0</v>
      </c>
      <c r="I657" s="304"/>
      <c r="J657" s="305"/>
    </row>
    <row r="658" spans="1:10" ht="78.5" thickBot="1">
      <c r="A658" s="256">
        <v>0</v>
      </c>
      <c r="B658" s="256">
        <v>12</v>
      </c>
      <c r="C658" s="259" t="s">
        <v>416</v>
      </c>
      <c r="D658" s="294" t="s">
        <v>378</v>
      </c>
      <c r="E658" s="297" t="s">
        <v>380</v>
      </c>
      <c r="F658" s="166"/>
      <c r="G658" s="12" t="s">
        <v>64</v>
      </c>
      <c r="H658" s="22"/>
      <c r="I658" s="300"/>
      <c r="J658" s="301"/>
    </row>
    <row r="659" spans="1:10" ht="44" customHeight="1" thickBot="1">
      <c r="A659" s="257"/>
      <c r="B659" s="257"/>
      <c r="C659" s="260"/>
      <c r="D659" s="295"/>
      <c r="E659" s="298"/>
      <c r="F659" s="166"/>
      <c r="G659" s="46" t="s">
        <v>25</v>
      </c>
      <c r="H659" s="47"/>
      <c r="I659" s="302"/>
      <c r="J659" s="303"/>
    </row>
    <row r="660" spans="1:10" ht="39.5" thickBot="1">
      <c r="A660" s="258"/>
      <c r="B660" s="258"/>
      <c r="C660" s="261"/>
      <c r="D660" s="296"/>
      <c r="E660" s="299"/>
      <c r="F660" s="166"/>
      <c r="G660" s="44" t="s">
        <v>33</v>
      </c>
      <c r="H660" s="48">
        <f>H659*B658</f>
        <v>0</v>
      </c>
      <c r="I660" s="304"/>
      <c r="J660" s="305"/>
    </row>
    <row r="661" spans="1:10" ht="78.5" thickBot="1">
      <c r="A661" s="256">
        <v>0</v>
      </c>
      <c r="B661" s="256">
        <v>12</v>
      </c>
      <c r="C661" s="259" t="s">
        <v>417</v>
      </c>
      <c r="D661" s="294" t="s">
        <v>376</v>
      </c>
      <c r="E661" s="297" t="s">
        <v>377</v>
      </c>
      <c r="F661" s="166"/>
      <c r="G661" s="12" t="s">
        <v>64</v>
      </c>
      <c r="H661" s="22"/>
      <c r="I661" s="300"/>
      <c r="J661" s="301"/>
    </row>
    <row r="662" spans="1:10" ht="44" customHeight="1" thickBot="1">
      <c r="A662" s="257"/>
      <c r="B662" s="257"/>
      <c r="C662" s="260"/>
      <c r="D662" s="295"/>
      <c r="E662" s="298"/>
      <c r="F662" s="166"/>
      <c r="G662" s="46" t="s">
        <v>25</v>
      </c>
      <c r="H662" s="47"/>
      <c r="I662" s="302"/>
      <c r="J662" s="303"/>
    </row>
    <row r="663" spans="1:10" ht="39.5" thickBot="1">
      <c r="A663" s="258"/>
      <c r="B663" s="258"/>
      <c r="C663" s="261"/>
      <c r="D663" s="296"/>
      <c r="E663" s="299"/>
      <c r="F663" s="166"/>
      <c r="G663" s="44" t="s">
        <v>33</v>
      </c>
      <c r="H663" s="48">
        <f>H662*B661</f>
        <v>0</v>
      </c>
      <c r="I663" s="304"/>
      <c r="J663" s="305"/>
    </row>
    <row r="664" spans="1:10" ht="78.5" thickBot="1">
      <c r="A664" s="256">
        <v>0</v>
      </c>
      <c r="B664" s="256">
        <v>12</v>
      </c>
      <c r="C664" s="259" t="s">
        <v>418</v>
      </c>
      <c r="D664" s="294" t="s">
        <v>165</v>
      </c>
      <c r="E664" s="297" t="s">
        <v>338</v>
      </c>
      <c r="F664" s="166"/>
      <c r="G664" s="12" t="s">
        <v>64</v>
      </c>
      <c r="H664" s="22"/>
      <c r="I664" s="300"/>
      <c r="J664" s="301"/>
    </row>
    <row r="665" spans="1:10" ht="44" customHeight="1" thickBot="1">
      <c r="A665" s="257"/>
      <c r="B665" s="257"/>
      <c r="C665" s="260"/>
      <c r="D665" s="295"/>
      <c r="E665" s="298"/>
      <c r="F665" s="166"/>
      <c r="G665" s="46" t="s">
        <v>25</v>
      </c>
      <c r="H665" s="47"/>
      <c r="I665" s="302"/>
      <c r="J665" s="303"/>
    </row>
    <row r="666" spans="1:10" ht="39.5" thickBot="1">
      <c r="A666" s="258"/>
      <c r="B666" s="258"/>
      <c r="C666" s="261"/>
      <c r="D666" s="296"/>
      <c r="E666" s="299"/>
      <c r="F666" s="166"/>
      <c r="G666" s="44" t="s">
        <v>33</v>
      </c>
      <c r="H666" s="48">
        <f>H665*B664</f>
        <v>0</v>
      </c>
      <c r="I666" s="304"/>
      <c r="J666" s="305"/>
    </row>
    <row r="667" spans="1:10" ht="78.5" thickBot="1">
      <c r="A667" s="256">
        <v>0</v>
      </c>
      <c r="B667" s="256">
        <v>12</v>
      </c>
      <c r="C667" s="259" t="s">
        <v>419</v>
      </c>
      <c r="D667" s="294" t="s">
        <v>167</v>
      </c>
      <c r="E667" s="297" t="s">
        <v>339</v>
      </c>
      <c r="F667" s="166"/>
      <c r="G667" s="12" t="s">
        <v>64</v>
      </c>
      <c r="H667" s="22"/>
      <c r="I667" s="300"/>
      <c r="J667" s="301"/>
    </row>
    <row r="668" spans="1:10" ht="44" customHeight="1" thickBot="1">
      <c r="A668" s="257"/>
      <c r="B668" s="257"/>
      <c r="C668" s="260"/>
      <c r="D668" s="295"/>
      <c r="E668" s="298"/>
      <c r="F668" s="166"/>
      <c r="G668" s="46" t="s">
        <v>25</v>
      </c>
      <c r="H668" s="47"/>
      <c r="I668" s="302"/>
      <c r="J668" s="303"/>
    </row>
    <row r="669" spans="1:10" ht="39.5" thickBot="1">
      <c r="A669" s="258"/>
      <c r="B669" s="258"/>
      <c r="C669" s="261"/>
      <c r="D669" s="296"/>
      <c r="E669" s="299"/>
      <c r="F669" s="166"/>
      <c r="G669" s="44" t="s">
        <v>33</v>
      </c>
      <c r="H669" s="48">
        <f>H668*B667</f>
        <v>0</v>
      </c>
      <c r="I669" s="304"/>
      <c r="J669" s="305"/>
    </row>
    <row r="670" spans="1:10" ht="78.5" thickBot="1">
      <c r="A670" s="256">
        <v>0</v>
      </c>
      <c r="B670" s="256">
        <v>12</v>
      </c>
      <c r="C670" s="259" t="s">
        <v>420</v>
      </c>
      <c r="D670" s="294" t="s">
        <v>169</v>
      </c>
      <c r="E670" s="297" t="s">
        <v>340</v>
      </c>
      <c r="F670" s="166"/>
      <c r="G670" s="12" t="s">
        <v>64</v>
      </c>
      <c r="H670" s="22"/>
      <c r="I670" s="300"/>
      <c r="J670" s="301"/>
    </row>
    <row r="671" spans="1:10" ht="44" customHeight="1" thickBot="1">
      <c r="A671" s="257"/>
      <c r="B671" s="257"/>
      <c r="C671" s="260"/>
      <c r="D671" s="295"/>
      <c r="E671" s="298"/>
      <c r="F671" s="166"/>
      <c r="G671" s="46" t="s">
        <v>25</v>
      </c>
      <c r="H671" s="47"/>
      <c r="I671" s="302"/>
      <c r="J671" s="303"/>
    </row>
    <row r="672" spans="1:10" ht="39.5" thickBot="1">
      <c r="A672" s="258"/>
      <c r="B672" s="258"/>
      <c r="C672" s="261"/>
      <c r="D672" s="296"/>
      <c r="E672" s="299"/>
      <c r="F672" s="166"/>
      <c r="G672" s="44" t="s">
        <v>33</v>
      </c>
      <c r="H672" s="48">
        <f>H671*B670</f>
        <v>0</v>
      </c>
      <c r="I672" s="304"/>
      <c r="J672" s="305"/>
    </row>
    <row r="673" spans="1:12" ht="59.5" customHeight="1" thickBot="1">
      <c r="A673" s="349">
        <v>0</v>
      </c>
      <c r="B673" s="351">
        <v>12</v>
      </c>
      <c r="C673" s="314" t="s">
        <v>421</v>
      </c>
      <c r="D673" s="294" t="s">
        <v>390</v>
      </c>
      <c r="E673" s="297" t="s">
        <v>391</v>
      </c>
      <c r="F673" s="166"/>
      <c r="G673" s="46" t="s">
        <v>38</v>
      </c>
      <c r="H673" s="47"/>
      <c r="I673" s="302"/>
      <c r="J673" s="303"/>
    </row>
    <row r="674" spans="1:12" ht="44" customHeight="1" thickBot="1">
      <c r="A674" s="350"/>
      <c r="B674" s="352"/>
      <c r="C674" s="315"/>
      <c r="D674" s="342"/>
      <c r="E674" s="348"/>
      <c r="F674" s="166"/>
      <c r="G674" s="44" t="s">
        <v>33</v>
      </c>
      <c r="H674" s="48">
        <f>H673*B673</f>
        <v>0</v>
      </c>
      <c r="I674" s="302"/>
      <c r="J674" s="303"/>
    </row>
    <row r="675" spans="1:12" ht="44" customHeight="1" thickBot="1">
      <c r="A675" s="353">
        <v>1</v>
      </c>
      <c r="B675" s="256">
        <v>17</v>
      </c>
      <c r="C675" s="314" t="s">
        <v>422</v>
      </c>
      <c r="D675" s="294" t="s">
        <v>393</v>
      </c>
      <c r="E675" s="297" t="s">
        <v>392</v>
      </c>
      <c r="F675" s="166"/>
      <c r="G675" s="46" t="s">
        <v>38</v>
      </c>
      <c r="H675" s="47"/>
      <c r="I675" s="302"/>
      <c r="J675" s="303"/>
    </row>
    <row r="676" spans="1:12" ht="44" customHeight="1" thickBot="1">
      <c r="A676" s="354"/>
      <c r="B676" s="257"/>
      <c r="C676" s="315"/>
      <c r="D676" s="296"/>
      <c r="E676" s="348"/>
      <c r="F676" s="166"/>
      <c r="G676" s="44" t="s">
        <v>33</v>
      </c>
      <c r="H676" s="48">
        <f>H675*B675</f>
        <v>0</v>
      </c>
      <c r="I676" s="302"/>
      <c r="J676" s="303"/>
    </row>
    <row r="677" spans="1:12" s="8" customFormat="1" ht="23.5" thickBot="1">
      <c r="A677" s="357" t="s">
        <v>341</v>
      </c>
      <c r="B677" s="358"/>
      <c r="C677" s="358"/>
      <c r="D677" s="358"/>
      <c r="E677" s="358"/>
      <c r="F677" s="358"/>
      <c r="G677" s="359"/>
      <c r="H677" s="207">
        <f>H654+H676+H674+H672+H669+H666+H657+H660+H663</f>
        <v>0</v>
      </c>
      <c r="I677" s="25"/>
      <c r="J677" s="26"/>
    </row>
    <row r="678" spans="1:12" s="198" customFormat="1" ht="23.5" thickBot="1">
      <c r="A678" s="110"/>
      <c r="B678" s="111"/>
      <c r="C678" s="28"/>
      <c r="D678" s="28"/>
      <c r="E678" s="28"/>
      <c r="F678" s="23"/>
      <c r="G678" s="23"/>
      <c r="H678" s="24"/>
      <c r="I678" s="29"/>
      <c r="J678" s="29"/>
    </row>
    <row r="679" spans="1:12" s="2" customFormat="1" ht="29.5" customHeight="1" thickBot="1">
      <c r="A679" s="277" t="s">
        <v>8</v>
      </c>
      <c r="B679" s="278"/>
      <c r="C679" s="279" t="s">
        <v>9</v>
      </c>
      <c r="D679" s="293" t="s">
        <v>2</v>
      </c>
      <c r="E679" s="281"/>
      <c r="F679" s="281"/>
      <c r="G679" s="281"/>
      <c r="H679" s="281"/>
      <c r="I679" s="281"/>
      <c r="J679" s="282"/>
      <c r="K679" s="15"/>
      <c r="L679" s="16"/>
    </row>
    <row r="680" spans="1:12" s="2" customFormat="1" ht="29.5" customHeight="1" thickBot="1">
      <c r="A680" s="103" t="s">
        <v>10</v>
      </c>
      <c r="B680" s="103" t="s">
        <v>11</v>
      </c>
      <c r="C680" s="280"/>
      <c r="D680" s="409"/>
      <c r="E680" s="365"/>
      <c r="F680" s="365"/>
      <c r="G680" s="365"/>
      <c r="H680" s="365"/>
      <c r="I680" s="365"/>
      <c r="J680" s="366"/>
      <c r="K680" s="17"/>
      <c r="L680" s="6"/>
    </row>
    <row r="681" spans="1:12" ht="39.5" thickBot="1">
      <c r="A681" s="262" t="s">
        <v>342</v>
      </c>
      <c r="B681" s="263"/>
      <c r="C681" s="263"/>
      <c r="D681" s="263" t="s">
        <v>87</v>
      </c>
      <c r="E681" s="423"/>
      <c r="F681" s="75" t="s">
        <v>12</v>
      </c>
      <c r="G681" s="18" t="s">
        <v>13</v>
      </c>
      <c r="H681" s="367"/>
      <c r="I681" s="368"/>
      <c r="J681" s="369"/>
    </row>
    <row r="682" spans="1:12" ht="26.5" thickBot="1">
      <c r="A682" s="104"/>
      <c r="B682" s="104"/>
      <c r="C682" s="50"/>
      <c r="D682" s="1" t="s">
        <v>175</v>
      </c>
      <c r="E682" s="70" t="s">
        <v>176</v>
      </c>
      <c r="F682" s="93" t="s">
        <v>99</v>
      </c>
      <c r="G682" s="12" t="s">
        <v>14</v>
      </c>
      <c r="H682" s="63"/>
      <c r="I682" s="7" t="s">
        <v>177</v>
      </c>
      <c r="J682" s="63"/>
    </row>
    <row r="683" spans="1:12" ht="26.5" thickBot="1">
      <c r="A683" s="104"/>
      <c r="B683" s="104"/>
      <c r="C683" s="50"/>
      <c r="D683" s="226" t="s">
        <v>283</v>
      </c>
      <c r="E683" s="227" t="s">
        <v>284</v>
      </c>
      <c r="F683" s="137"/>
      <c r="G683" s="12" t="s">
        <v>14</v>
      </c>
      <c r="H683" s="150"/>
      <c r="I683" s="116"/>
      <c r="J683" s="116"/>
    </row>
    <row r="684" spans="1:12" ht="26">
      <c r="A684" s="104"/>
      <c r="B684" s="104"/>
      <c r="C684" s="50"/>
      <c r="D684" s="294" t="s">
        <v>88</v>
      </c>
      <c r="E684" s="65" t="s">
        <v>89</v>
      </c>
      <c r="F684" s="145" t="s">
        <v>15</v>
      </c>
      <c r="G684" s="79" t="s">
        <v>14</v>
      </c>
      <c r="H684" s="80"/>
      <c r="I684" s="316" t="s">
        <v>90</v>
      </c>
      <c r="J684" s="319"/>
    </row>
    <row r="685" spans="1:12" ht="26.5" thickBot="1">
      <c r="A685" s="104"/>
      <c r="B685" s="104"/>
      <c r="C685" s="50"/>
      <c r="D685" s="295"/>
      <c r="E685" s="66" t="s">
        <v>91</v>
      </c>
      <c r="F685" s="94" t="s">
        <v>15</v>
      </c>
      <c r="G685" s="84" t="s">
        <v>14</v>
      </c>
      <c r="H685" s="85"/>
      <c r="I685" s="317"/>
      <c r="J685" s="320"/>
    </row>
    <row r="686" spans="1:12" ht="26.5" thickBot="1">
      <c r="A686" s="104"/>
      <c r="B686" s="104"/>
      <c r="C686" s="50"/>
      <c r="D686" s="296"/>
      <c r="E686" s="120" t="s">
        <v>92</v>
      </c>
      <c r="F686" s="95" t="s">
        <v>15</v>
      </c>
      <c r="G686" s="88" t="s">
        <v>14</v>
      </c>
      <c r="H686" s="89"/>
      <c r="I686" s="318"/>
      <c r="J686" s="321"/>
    </row>
    <row r="687" spans="1:12" ht="26">
      <c r="A687" s="104"/>
      <c r="B687" s="104"/>
      <c r="C687" s="50"/>
      <c r="D687" s="294" t="s">
        <v>93</v>
      </c>
      <c r="E687" s="65" t="s">
        <v>357</v>
      </c>
      <c r="F687" s="145" t="s">
        <v>15</v>
      </c>
      <c r="G687" s="79" t="s">
        <v>14</v>
      </c>
      <c r="H687" s="80"/>
      <c r="I687" s="316" t="s">
        <v>95</v>
      </c>
      <c r="J687" s="80"/>
    </row>
    <row r="688" spans="1:12" ht="26.5" thickBot="1">
      <c r="A688" s="104"/>
      <c r="B688" s="104"/>
      <c r="C688" s="50"/>
      <c r="D688" s="296"/>
      <c r="E688" s="120" t="s">
        <v>358</v>
      </c>
      <c r="F688" s="95" t="s">
        <v>15</v>
      </c>
      <c r="G688" s="88" t="s">
        <v>14</v>
      </c>
      <c r="H688" s="89"/>
      <c r="I688" s="318"/>
      <c r="J688" s="89"/>
    </row>
    <row r="689" spans="1:10" s="8" customFormat="1" ht="44.5" customHeight="1" thickBot="1">
      <c r="A689" s="104"/>
      <c r="B689" s="104"/>
      <c r="C689" s="50"/>
      <c r="D689" s="112" t="s">
        <v>285</v>
      </c>
      <c r="E689" s="67" t="s">
        <v>364</v>
      </c>
      <c r="F689" s="93" t="s">
        <v>15</v>
      </c>
      <c r="G689" s="12" t="s">
        <v>14</v>
      </c>
      <c r="H689" s="63"/>
      <c r="I689" s="7" t="s">
        <v>287</v>
      </c>
      <c r="J689" s="150"/>
    </row>
    <row r="690" spans="1:10" ht="26">
      <c r="A690" s="104"/>
      <c r="B690" s="104"/>
      <c r="C690" s="50"/>
      <c r="D690" s="294" t="s">
        <v>97</v>
      </c>
      <c r="E690" s="65" t="s">
        <v>98</v>
      </c>
      <c r="F690" s="145" t="s">
        <v>99</v>
      </c>
      <c r="G690" s="79" t="s">
        <v>14</v>
      </c>
      <c r="H690" s="80"/>
      <c r="I690" s="316" t="s">
        <v>100</v>
      </c>
      <c r="J690" s="80"/>
    </row>
    <row r="691" spans="1:10" ht="26.5" thickBot="1">
      <c r="A691" s="104"/>
      <c r="B691" s="104"/>
      <c r="C691" s="50"/>
      <c r="D691" s="296"/>
      <c r="E691" s="120" t="s">
        <v>101</v>
      </c>
      <c r="F691" s="137"/>
      <c r="G691" s="88" t="s">
        <v>14</v>
      </c>
      <c r="H691" s="89"/>
      <c r="I691" s="318"/>
      <c r="J691" s="89"/>
    </row>
    <row r="692" spans="1:10" ht="26.5" thickBot="1">
      <c r="A692" s="104"/>
      <c r="B692" s="104"/>
      <c r="C692" s="50"/>
      <c r="D692" s="112" t="s">
        <v>105</v>
      </c>
      <c r="E692" s="66" t="s">
        <v>178</v>
      </c>
      <c r="F692" s="138"/>
      <c r="G692" s="12"/>
      <c r="H692" s="63"/>
      <c r="I692" s="113" t="s">
        <v>107</v>
      </c>
      <c r="J692" s="63"/>
    </row>
    <row r="693" spans="1:10" ht="26.5" thickBot="1">
      <c r="A693" s="104"/>
      <c r="B693" s="104"/>
      <c r="C693" s="50"/>
      <c r="D693" s="1" t="s">
        <v>109</v>
      </c>
      <c r="E693" s="68" t="s">
        <v>367</v>
      </c>
      <c r="F693" s="139"/>
      <c r="G693" s="12" t="s">
        <v>14</v>
      </c>
      <c r="H693" s="63"/>
      <c r="I693" s="7" t="s">
        <v>111</v>
      </c>
      <c r="J693" s="63"/>
    </row>
    <row r="694" spans="1:10" ht="26.5" thickBot="1">
      <c r="A694" s="104"/>
      <c r="B694" s="104"/>
      <c r="C694" s="50"/>
      <c r="D694" s="1" t="s">
        <v>112</v>
      </c>
      <c r="E694" s="68" t="s">
        <v>113</v>
      </c>
      <c r="F694" s="139"/>
      <c r="G694" s="12" t="s">
        <v>14</v>
      </c>
      <c r="H694" s="63"/>
      <c r="I694" s="7" t="s">
        <v>114</v>
      </c>
      <c r="J694" s="63"/>
    </row>
    <row r="695" spans="1:10" ht="37.5">
      <c r="A695" s="104"/>
      <c r="B695" s="104"/>
      <c r="C695" s="50"/>
      <c r="D695" s="294" t="s">
        <v>187</v>
      </c>
      <c r="E695" s="66" t="s">
        <v>188</v>
      </c>
      <c r="F695" s="146" t="s">
        <v>117</v>
      </c>
      <c r="G695" s="79" t="s">
        <v>14</v>
      </c>
      <c r="H695" s="80"/>
      <c r="I695" s="155" t="s">
        <v>118</v>
      </c>
      <c r="J695" s="319"/>
    </row>
    <row r="696" spans="1:10" ht="37.5">
      <c r="A696" s="104"/>
      <c r="B696" s="104"/>
      <c r="C696" s="50"/>
      <c r="D696" s="295"/>
      <c r="E696" s="228" t="s">
        <v>381</v>
      </c>
      <c r="F696" s="147" t="s">
        <v>179</v>
      </c>
      <c r="G696" s="84" t="s">
        <v>14</v>
      </c>
      <c r="H696" s="85"/>
      <c r="I696" s="373" t="s">
        <v>121</v>
      </c>
      <c r="J696" s="320"/>
    </row>
    <row r="697" spans="1:10" ht="26">
      <c r="A697" s="104"/>
      <c r="B697" s="104"/>
      <c r="C697" s="50"/>
      <c r="D697" s="295"/>
      <c r="E697" s="66" t="s">
        <v>190</v>
      </c>
      <c r="F697" s="156"/>
      <c r="G697" s="84" t="s">
        <v>14</v>
      </c>
      <c r="H697" s="85"/>
      <c r="I697" s="317"/>
      <c r="J697" s="320"/>
    </row>
    <row r="698" spans="1:10" ht="26">
      <c r="A698" s="104"/>
      <c r="B698" s="104"/>
      <c r="C698" s="50"/>
      <c r="D698" s="295"/>
      <c r="E698" s="66" t="s">
        <v>123</v>
      </c>
      <c r="F698" s="147" t="s">
        <v>124</v>
      </c>
      <c r="G698" s="84" t="s">
        <v>14</v>
      </c>
      <c r="H698" s="85"/>
      <c r="I698" s="317"/>
      <c r="J698" s="320"/>
    </row>
    <row r="699" spans="1:10" ht="26.5" thickBot="1">
      <c r="A699" s="104"/>
      <c r="B699" s="104"/>
      <c r="C699" s="50"/>
      <c r="D699" s="296"/>
      <c r="E699" s="71" t="s">
        <v>191</v>
      </c>
      <c r="F699" s="148" t="s">
        <v>192</v>
      </c>
      <c r="G699" s="88" t="s">
        <v>14</v>
      </c>
      <c r="H699" s="89"/>
      <c r="I699" s="318"/>
      <c r="J699" s="321"/>
    </row>
    <row r="700" spans="1:10" ht="26.5" thickBot="1">
      <c r="A700" s="104"/>
      <c r="B700" s="104"/>
      <c r="C700" s="50"/>
      <c r="D700" s="112" t="s">
        <v>127</v>
      </c>
      <c r="E700" s="64" t="s">
        <v>193</v>
      </c>
      <c r="F700" s="126" t="s">
        <v>15</v>
      </c>
      <c r="G700" s="12" t="s">
        <v>14</v>
      </c>
      <c r="H700" s="63"/>
      <c r="I700" s="57" t="s">
        <v>129</v>
      </c>
      <c r="J700" s="150"/>
    </row>
    <row r="701" spans="1:10" ht="24" customHeight="1" thickBot="1">
      <c r="A701" s="104"/>
      <c r="B701" s="104"/>
      <c r="C701" s="50"/>
      <c r="D701" s="1" t="s">
        <v>130</v>
      </c>
      <c r="E701" s="91" t="s">
        <v>131</v>
      </c>
      <c r="F701" s="126" t="s">
        <v>15</v>
      </c>
      <c r="G701" s="12" t="s">
        <v>14</v>
      </c>
      <c r="H701" s="63"/>
      <c r="I701" s="7" t="s">
        <v>132</v>
      </c>
      <c r="J701" s="63"/>
    </row>
    <row r="702" spans="1:10" ht="24" customHeight="1" thickBot="1">
      <c r="A702" s="104"/>
      <c r="B702" s="104"/>
      <c r="C702" s="50"/>
      <c r="D702" s="1" t="s">
        <v>359</v>
      </c>
      <c r="E702" s="91" t="s">
        <v>360</v>
      </c>
      <c r="F702" s="93" t="s">
        <v>15</v>
      </c>
      <c r="G702" s="12" t="s">
        <v>14</v>
      </c>
      <c r="H702" s="63"/>
      <c r="I702" s="7" t="s">
        <v>361</v>
      </c>
      <c r="J702" s="63"/>
    </row>
    <row r="703" spans="1:10" ht="42" customHeight="1" thickBot="1">
      <c r="A703" s="104"/>
      <c r="B703" s="104"/>
      <c r="C703" s="50"/>
      <c r="D703" s="10" t="s">
        <v>133</v>
      </c>
      <c r="E703" s="68" t="s">
        <v>368</v>
      </c>
      <c r="F703" s="139"/>
      <c r="G703" s="12" t="s">
        <v>14</v>
      </c>
      <c r="H703" s="63"/>
      <c r="I703" s="7" t="s">
        <v>135</v>
      </c>
      <c r="J703" s="63"/>
    </row>
    <row r="704" spans="1:10" ht="42" customHeight="1" thickBot="1">
      <c r="A704" s="104"/>
      <c r="B704" s="104"/>
      <c r="C704" s="50"/>
      <c r="D704" s="10" t="s">
        <v>224</v>
      </c>
      <c r="E704" s="68" t="s">
        <v>362</v>
      </c>
      <c r="F704" s="139"/>
      <c r="G704" s="12" t="s">
        <v>14</v>
      </c>
      <c r="H704" s="63"/>
      <c r="I704" s="7" t="s">
        <v>363</v>
      </c>
      <c r="J704" s="63"/>
    </row>
    <row r="705" spans="1:10" ht="42" customHeight="1" thickBot="1">
      <c r="A705" s="104"/>
      <c r="B705" s="104"/>
      <c r="C705" s="50"/>
      <c r="D705" s="10" t="s">
        <v>369</v>
      </c>
      <c r="E705" s="229" t="s">
        <v>370</v>
      </c>
      <c r="F705" s="139"/>
      <c r="G705" s="12" t="s">
        <v>14</v>
      </c>
      <c r="H705" s="63"/>
      <c r="I705" s="7" t="s">
        <v>371</v>
      </c>
      <c r="J705" s="63"/>
    </row>
    <row r="706" spans="1:10" ht="26">
      <c r="A706" s="104"/>
      <c r="B706" s="104"/>
      <c r="C706" s="50"/>
      <c r="D706" s="294" t="s">
        <v>139</v>
      </c>
      <c r="E706" s="230" t="s">
        <v>336</v>
      </c>
      <c r="F706" s="136" t="s">
        <v>15</v>
      </c>
      <c r="G706" s="79" t="s">
        <v>14</v>
      </c>
      <c r="H706" s="80"/>
      <c r="I706" s="316" t="s">
        <v>140</v>
      </c>
      <c r="J706" s="319"/>
    </row>
    <row r="707" spans="1:10" ht="26">
      <c r="A707" s="104"/>
      <c r="B707" s="104"/>
      <c r="C707" s="50"/>
      <c r="D707" s="295"/>
      <c r="E707" s="228" t="s">
        <v>318</v>
      </c>
      <c r="F707" s="136"/>
      <c r="G707" s="84" t="s">
        <v>14</v>
      </c>
      <c r="H707" s="85"/>
      <c r="I707" s="317"/>
      <c r="J707" s="320"/>
    </row>
    <row r="708" spans="1:10" ht="26">
      <c r="A708" s="104"/>
      <c r="B708" s="104"/>
      <c r="C708" s="50"/>
      <c r="D708" s="295"/>
      <c r="E708" s="228" t="s">
        <v>365</v>
      </c>
      <c r="F708" s="136"/>
      <c r="G708" s="84" t="s">
        <v>14</v>
      </c>
      <c r="H708" s="85"/>
      <c r="I708" s="317"/>
      <c r="J708" s="320"/>
    </row>
    <row r="709" spans="1:10" ht="26">
      <c r="A709" s="104"/>
      <c r="B709" s="104"/>
      <c r="C709" s="50"/>
      <c r="D709" s="295"/>
      <c r="E709" s="228" t="s">
        <v>142</v>
      </c>
      <c r="F709" s="94" t="s">
        <v>15</v>
      </c>
      <c r="G709" s="84" t="s">
        <v>14</v>
      </c>
      <c r="H709" s="85"/>
      <c r="I709" s="317"/>
      <c r="J709" s="320"/>
    </row>
    <row r="710" spans="1:10" ht="26.5" thickBot="1">
      <c r="A710" s="104"/>
      <c r="B710" s="104"/>
      <c r="C710" s="50"/>
      <c r="D710" s="295"/>
      <c r="E710" s="66" t="s">
        <v>288</v>
      </c>
      <c r="F710" s="94" t="s">
        <v>15</v>
      </c>
      <c r="G710" s="84" t="s">
        <v>14</v>
      </c>
      <c r="H710" s="85"/>
      <c r="I710" s="317"/>
      <c r="J710" s="320"/>
    </row>
    <row r="711" spans="1:10" ht="26.5" thickBot="1">
      <c r="A711" s="104"/>
      <c r="B711" s="104"/>
      <c r="C711" s="50"/>
      <c r="D711" s="294" t="s">
        <v>144</v>
      </c>
      <c r="E711" s="65" t="s">
        <v>145</v>
      </c>
      <c r="F711" s="149"/>
      <c r="G711" s="79" t="s">
        <v>14</v>
      </c>
      <c r="H711" s="80"/>
      <c r="I711" s="316" t="s">
        <v>146</v>
      </c>
      <c r="J711" s="319"/>
    </row>
    <row r="712" spans="1:10" ht="26.5" thickBot="1">
      <c r="A712" s="104"/>
      <c r="B712" s="104"/>
      <c r="C712" s="50"/>
      <c r="D712" s="295"/>
      <c r="E712" s="66" t="s">
        <v>147</v>
      </c>
      <c r="F712" s="94" t="s">
        <v>15</v>
      </c>
      <c r="G712" s="84" t="s">
        <v>14</v>
      </c>
      <c r="H712" s="85"/>
      <c r="I712" s="317"/>
      <c r="J712" s="320"/>
    </row>
    <row r="713" spans="1:10" ht="26.5" thickBot="1">
      <c r="A713" s="104"/>
      <c r="B713" s="104"/>
      <c r="C713" s="50"/>
      <c r="D713" s="295"/>
      <c r="E713" s="66" t="s">
        <v>148</v>
      </c>
      <c r="F713" s="94" t="s">
        <v>15</v>
      </c>
      <c r="G713" s="84" t="s">
        <v>14</v>
      </c>
      <c r="H713" s="85"/>
      <c r="I713" s="317"/>
      <c r="J713" s="320"/>
    </row>
    <row r="714" spans="1:10" ht="26.5" thickBot="1">
      <c r="A714" s="104"/>
      <c r="B714" s="104"/>
      <c r="C714" s="50"/>
      <c r="D714" s="296"/>
      <c r="E714" s="120" t="s">
        <v>149</v>
      </c>
      <c r="F714" s="95" t="s">
        <v>15</v>
      </c>
      <c r="G714" s="88" t="s">
        <v>14</v>
      </c>
      <c r="H714" s="89"/>
      <c r="I714" s="318"/>
      <c r="J714" s="321"/>
    </row>
    <row r="715" spans="1:10" ht="38" thickBot="1">
      <c r="A715" s="104"/>
      <c r="B715" s="104"/>
      <c r="C715" s="50"/>
      <c r="D715" s="10" t="s">
        <v>150</v>
      </c>
      <c r="E715" s="157" t="s">
        <v>151</v>
      </c>
      <c r="F715" s="158" t="s">
        <v>152</v>
      </c>
      <c r="G715" s="98" t="s">
        <v>14</v>
      </c>
      <c r="H715" s="151"/>
      <c r="I715" s="9" t="s">
        <v>153</v>
      </c>
      <c r="J715" s="151"/>
    </row>
    <row r="716" spans="1:10" ht="60.5" customHeight="1" thickBot="1">
      <c r="A716" s="124"/>
      <c r="B716" s="124"/>
      <c r="C716" s="50"/>
      <c r="D716" s="112" t="s">
        <v>16</v>
      </c>
      <c r="E716" s="117" t="s">
        <v>154</v>
      </c>
      <c r="F716" s="138"/>
      <c r="G716" s="12" t="s">
        <v>14</v>
      </c>
      <c r="H716" s="63"/>
      <c r="I716" s="125" t="s">
        <v>17</v>
      </c>
      <c r="J716" s="150"/>
    </row>
    <row r="717" spans="1:10" s="82" customFormat="1" ht="39.5" thickBot="1">
      <c r="A717" s="105"/>
      <c r="B717" s="106"/>
      <c r="C717" s="77"/>
      <c r="D717" s="322" t="s">
        <v>18</v>
      </c>
      <c r="E717" s="78" t="s">
        <v>19</v>
      </c>
      <c r="F717" s="133"/>
      <c r="G717" s="79" t="s">
        <v>14</v>
      </c>
      <c r="H717" s="80"/>
      <c r="I717" s="81" t="s">
        <v>20</v>
      </c>
      <c r="J717" s="80"/>
    </row>
    <row r="718" spans="1:10" s="82" customFormat="1" ht="39.5" thickBot="1">
      <c r="A718" s="105"/>
      <c r="B718" s="106"/>
      <c r="C718" s="77"/>
      <c r="D718" s="323"/>
      <c r="E718" s="83" t="s">
        <v>21</v>
      </c>
      <c r="F718" s="134"/>
      <c r="G718" s="84" t="s">
        <v>14</v>
      </c>
      <c r="H718" s="85"/>
      <c r="I718" s="86" t="s">
        <v>22</v>
      </c>
      <c r="J718" s="85"/>
    </row>
    <row r="719" spans="1:10" s="82" customFormat="1" ht="70" customHeight="1" thickBot="1">
      <c r="A719" s="105"/>
      <c r="B719" s="106"/>
      <c r="C719" s="77"/>
      <c r="D719" s="323"/>
      <c r="E719" s="152" t="s">
        <v>155</v>
      </c>
      <c r="F719" s="134"/>
      <c r="G719" s="84" t="s">
        <v>14</v>
      </c>
      <c r="H719" s="85"/>
      <c r="I719" s="86" t="s">
        <v>156</v>
      </c>
      <c r="J719" s="85"/>
    </row>
    <row r="720" spans="1:10" s="82" customFormat="1" ht="62" customHeight="1" thickBot="1">
      <c r="A720" s="105"/>
      <c r="B720" s="106"/>
      <c r="C720" s="77"/>
      <c r="D720" s="324"/>
      <c r="E720" s="87" t="s">
        <v>23</v>
      </c>
      <c r="F720" s="135"/>
      <c r="G720" s="88" t="s">
        <v>14</v>
      </c>
      <c r="H720" s="89"/>
      <c r="I720" s="90" t="s">
        <v>24</v>
      </c>
      <c r="J720" s="89"/>
    </row>
    <row r="721" spans="1:10" ht="26.5" thickBot="1">
      <c r="A721" s="104"/>
      <c r="B721" s="104"/>
      <c r="C721" s="50"/>
      <c r="D721" s="1" t="s">
        <v>157</v>
      </c>
      <c r="E721" s="68" t="s">
        <v>158</v>
      </c>
      <c r="F721" s="139"/>
      <c r="G721" s="12" t="s">
        <v>14</v>
      </c>
      <c r="H721" s="63"/>
      <c r="I721" s="90" t="s">
        <v>159</v>
      </c>
      <c r="J721" s="89"/>
    </row>
    <row r="722" spans="1:10" ht="39.5" thickBot="1">
      <c r="A722" s="104"/>
      <c r="B722" s="104"/>
      <c r="C722" s="50"/>
      <c r="D722" s="144" t="s">
        <v>26</v>
      </c>
      <c r="E722" s="141" t="s">
        <v>383</v>
      </c>
      <c r="F722" s="142" t="s">
        <v>28</v>
      </c>
      <c r="G722" s="159" t="s">
        <v>162</v>
      </c>
      <c r="H722" s="183"/>
      <c r="I722" s="116"/>
      <c r="J722" s="101"/>
    </row>
    <row r="723" spans="1:10" ht="39.5" thickBot="1">
      <c r="A723" s="104"/>
      <c r="B723" s="104"/>
      <c r="C723" s="50"/>
      <c r="D723" s="160" t="s">
        <v>29</v>
      </c>
      <c r="E723" s="143" t="s">
        <v>30</v>
      </c>
      <c r="F723" s="188" t="s">
        <v>28</v>
      </c>
      <c r="G723" s="161" t="s">
        <v>162</v>
      </c>
      <c r="H723" s="184"/>
      <c r="I723" s="325"/>
      <c r="J723" s="303"/>
    </row>
    <row r="724" spans="1:10" ht="108" customHeight="1" thickBot="1">
      <c r="A724" s="104"/>
      <c r="B724" s="104"/>
      <c r="C724" s="50"/>
      <c r="D724" s="1" t="s">
        <v>31</v>
      </c>
      <c r="E724" s="68" t="s">
        <v>495</v>
      </c>
      <c r="F724" s="154"/>
      <c r="G724" s="30" t="s">
        <v>163</v>
      </c>
      <c r="H724" s="43">
        <f>(H722+H723)*876*4*0.33*B725/1000</f>
        <v>0</v>
      </c>
      <c r="I724" s="302"/>
      <c r="J724" s="303"/>
    </row>
    <row r="725" spans="1:10" s="5" customFormat="1" ht="39.5" thickBot="1">
      <c r="A725" s="308">
        <v>0</v>
      </c>
      <c r="B725" s="306">
        <v>6</v>
      </c>
      <c r="C725" s="259" t="s">
        <v>423</v>
      </c>
      <c r="D725" s="326" t="s">
        <v>343</v>
      </c>
      <c r="E725" s="327"/>
      <c r="F725" s="99"/>
      <c r="G725" s="19" t="s">
        <v>25</v>
      </c>
      <c r="H725" s="128"/>
      <c r="I725" s="302"/>
      <c r="J725" s="303"/>
    </row>
    <row r="726" spans="1:10" s="8" customFormat="1" ht="39.5" thickBot="1">
      <c r="A726" s="309"/>
      <c r="B726" s="307"/>
      <c r="C726" s="261"/>
      <c r="D726" s="328"/>
      <c r="E726" s="329"/>
      <c r="F726" s="100"/>
      <c r="G726" s="44" t="s">
        <v>33</v>
      </c>
      <c r="H726" s="45">
        <f>H725*B725+H724</f>
        <v>0</v>
      </c>
      <c r="I726" s="304"/>
      <c r="J726" s="305"/>
    </row>
    <row r="727" spans="1:10" ht="78.5" thickBot="1">
      <c r="A727" s="256">
        <v>0</v>
      </c>
      <c r="B727" s="256">
        <v>6</v>
      </c>
      <c r="C727" s="259" t="s">
        <v>424</v>
      </c>
      <c r="D727" s="294" t="s">
        <v>374</v>
      </c>
      <c r="E727" s="297" t="s">
        <v>375</v>
      </c>
      <c r="F727" s="166"/>
      <c r="G727" s="12" t="s">
        <v>64</v>
      </c>
      <c r="H727" s="22"/>
      <c r="I727" s="300"/>
      <c r="J727" s="301"/>
    </row>
    <row r="728" spans="1:10" ht="44" customHeight="1" thickBot="1">
      <c r="A728" s="257"/>
      <c r="B728" s="257"/>
      <c r="C728" s="260"/>
      <c r="D728" s="295"/>
      <c r="E728" s="298"/>
      <c r="F728" s="166"/>
      <c r="G728" s="46" t="s">
        <v>25</v>
      </c>
      <c r="H728" s="47"/>
      <c r="I728" s="302"/>
      <c r="J728" s="303"/>
    </row>
    <row r="729" spans="1:10" ht="39.5" thickBot="1">
      <c r="A729" s="258"/>
      <c r="B729" s="258"/>
      <c r="C729" s="261"/>
      <c r="D729" s="296"/>
      <c r="E729" s="299"/>
      <c r="F729" s="166"/>
      <c r="G729" s="44" t="s">
        <v>33</v>
      </c>
      <c r="H729" s="48">
        <f>H728*B727</f>
        <v>0</v>
      </c>
      <c r="I729" s="304"/>
      <c r="J729" s="305"/>
    </row>
    <row r="730" spans="1:10" ht="78.5" thickBot="1">
      <c r="A730" s="256">
        <v>0</v>
      </c>
      <c r="B730" s="256">
        <v>6</v>
      </c>
      <c r="C730" s="259" t="s">
        <v>425</v>
      </c>
      <c r="D730" s="294" t="s">
        <v>378</v>
      </c>
      <c r="E730" s="297" t="s">
        <v>380</v>
      </c>
      <c r="F730" s="166"/>
      <c r="G730" s="12" t="s">
        <v>64</v>
      </c>
      <c r="H730" s="22"/>
      <c r="I730" s="300"/>
      <c r="J730" s="301"/>
    </row>
    <row r="731" spans="1:10" ht="44" customHeight="1" thickBot="1">
      <c r="A731" s="257"/>
      <c r="B731" s="257"/>
      <c r="C731" s="260"/>
      <c r="D731" s="295"/>
      <c r="E731" s="298"/>
      <c r="F731" s="166"/>
      <c r="G731" s="46" t="s">
        <v>25</v>
      </c>
      <c r="H731" s="47"/>
      <c r="I731" s="302"/>
      <c r="J731" s="303"/>
    </row>
    <row r="732" spans="1:10" ht="39.5" thickBot="1">
      <c r="A732" s="258"/>
      <c r="B732" s="258"/>
      <c r="C732" s="261"/>
      <c r="D732" s="296"/>
      <c r="E732" s="299"/>
      <c r="F732" s="166"/>
      <c r="G732" s="44" t="s">
        <v>33</v>
      </c>
      <c r="H732" s="48">
        <f>H731*B730</f>
        <v>0</v>
      </c>
      <c r="I732" s="304"/>
      <c r="J732" s="305"/>
    </row>
    <row r="733" spans="1:10" ht="78.5" thickBot="1">
      <c r="A733" s="256">
        <v>0</v>
      </c>
      <c r="B733" s="256">
        <v>6</v>
      </c>
      <c r="C733" s="259" t="s">
        <v>426</v>
      </c>
      <c r="D733" s="294" t="s">
        <v>376</v>
      </c>
      <c r="E733" s="297" t="s">
        <v>377</v>
      </c>
      <c r="F733" s="166"/>
      <c r="G733" s="12" t="s">
        <v>64</v>
      </c>
      <c r="H733" s="22"/>
      <c r="I733" s="300"/>
      <c r="J733" s="301"/>
    </row>
    <row r="734" spans="1:10" ht="44" customHeight="1" thickBot="1">
      <c r="A734" s="257"/>
      <c r="B734" s="257"/>
      <c r="C734" s="260"/>
      <c r="D734" s="295"/>
      <c r="E734" s="298"/>
      <c r="F734" s="166"/>
      <c r="G734" s="46" t="s">
        <v>25</v>
      </c>
      <c r="H734" s="47"/>
      <c r="I734" s="302"/>
      <c r="J734" s="303"/>
    </row>
    <row r="735" spans="1:10" ht="39.5" thickBot="1">
      <c r="A735" s="258"/>
      <c r="B735" s="258"/>
      <c r="C735" s="261"/>
      <c r="D735" s="296"/>
      <c r="E735" s="299"/>
      <c r="F735" s="166"/>
      <c r="G735" s="44" t="s">
        <v>33</v>
      </c>
      <c r="H735" s="48">
        <f>H734*B733</f>
        <v>0</v>
      </c>
      <c r="I735" s="304"/>
      <c r="J735" s="305"/>
    </row>
    <row r="736" spans="1:10" ht="78.5" thickBot="1">
      <c r="A736" s="256">
        <v>0</v>
      </c>
      <c r="B736" s="256">
        <v>6</v>
      </c>
      <c r="C736" s="259" t="s">
        <v>427</v>
      </c>
      <c r="D736" s="294" t="s">
        <v>165</v>
      </c>
      <c r="E736" s="297" t="s">
        <v>344</v>
      </c>
      <c r="F736" s="166"/>
      <c r="G736" s="12" t="s">
        <v>64</v>
      </c>
      <c r="H736" s="22"/>
      <c r="I736" s="300"/>
      <c r="J736" s="301"/>
    </row>
    <row r="737" spans="1:72" ht="44" customHeight="1" thickBot="1">
      <c r="A737" s="257"/>
      <c r="B737" s="257"/>
      <c r="C737" s="260"/>
      <c r="D737" s="295"/>
      <c r="E737" s="298"/>
      <c r="F737" s="166"/>
      <c r="G737" s="46" t="s">
        <v>25</v>
      </c>
      <c r="H737" s="47"/>
      <c r="I737" s="302"/>
      <c r="J737" s="303"/>
    </row>
    <row r="738" spans="1:72" ht="39.5" thickBot="1">
      <c r="A738" s="258"/>
      <c r="B738" s="258"/>
      <c r="C738" s="261"/>
      <c r="D738" s="296"/>
      <c r="E738" s="299"/>
      <c r="F738" s="166"/>
      <c r="G738" s="44" t="s">
        <v>33</v>
      </c>
      <c r="H738" s="48">
        <f>H737*B736</f>
        <v>0</v>
      </c>
      <c r="I738" s="304"/>
      <c r="J738" s="305"/>
    </row>
    <row r="739" spans="1:72" ht="78.5" thickBot="1">
      <c r="A739" s="256">
        <v>0</v>
      </c>
      <c r="B739" s="256">
        <v>6</v>
      </c>
      <c r="C739" s="259" t="s">
        <v>428</v>
      </c>
      <c r="D739" s="294" t="s">
        <v>167</v>
      </c>
      <c r="E739" s="297" t="s">
        <v>345</v>
      </c>
      <c r="F739" s="166"/>
      <c r="G739" s="12" t="s">
        <v>64</v>
      </c>
      <c r="H739" s="22"/>
      <c r="I739" s="300"/>
      <c r="J739" s="301"/>
    </row>
    <row r="740" spans="1:72" ht="44" customHeight="1" thickBot="1">
      <c r="A740" s="257"/>
      <c r="B740" s="257"/>
      <c r="C740" s="260"/>
      <c r="D740" s="295"/>
      <c r="E740" s="298"/>
      <c r="F740" s="166"/>
      <c r="G740" s="46" t="s">
        <v>25</v>
      </c>
      <c r="H740" s="47"/>
      <c r="I740" s="302"/>
      <c r="J740" s="303"/>
    </row>
    <row r="741" spans="1:72" ht="39.5" thickBot="1">
      <c r="A741" s="258"/>
      <c r="B741" s="258"/>
      <c r="C741" s="261"/>
      <c r="D741" s="296"/>
      <c r="E741" s="299"/>
      <c r="F741" s="166"/>
      <c r="G741" s="44" t="s">
        <v>33</v>
      </c>
      <c r="H741" s="48">
        <f>H740*B739</f>
        <v>0</v>
      </c>
      <c r="I741" s="304"/>
      <c r="J741" s="305"/>
    </row>
    <row r="742" spans="1:72" ht="78.5" thickBot="1">
      <c r="A742" s="256">
        <v>0</v>
      </c>
      <c r="B742" s="256">
        <v>6</v>
      </c>
      <c r="C742" s="259" t="s">
        <v>429</v>
      </c>
      <c r="D742" s="294" t="s">
        <v>169</v>
      </c>
      <c r="E742" s="297" t="s">
        <v>346</v>
      </c>
      <c r="F742" s="166"/>
      <c r="G742" s="12" t="s">
        <v>64</v>
      </c>
      <c r="H742" s="22"/>
      <c r="I742" s="300"/>
      <c r="J742" s="301"/>
    </row>
    <row r="743" spans="1:72" ht="44" customHeight="1" thickBot="1">
      <c r="A743" s="257"/>
      <c r="B743" s="257"/>
      <c r="C743" s="260"/>
      <c r="D743" s="295"/>
      <c r="E743" s="298"/>
      <c r="F743" s="166"/>
      <c r="G743" s="46" t="s">
        <v>25</v>
      </c>
      <c r="H743" s="47"/>
      <c r="I743" s="302"/>
      <c r="J743" s="303"/>
    </row>
    <row r="744" spans="1:72" ht="39.5" thickBot="1">
      <c r="A744" s="258"/>
      <c r="B744" s="258"/>
      <c r="C744" s="261"/>
      <c r="D744" s="296"/>
      <c r="E744" s="299"/>
      <c r="F744" s="166"/>
      <c r="G744" s="44" t="s">
        <v>33</v>
      </c>
      <c r="H744" s="48">
        <f>H743*B742</f>
        <v>0</v>
      </c>
      <c r="I744" s="304"/>
      <c r="J744" s="305"/>
    </row>
    <row r="745" spans="1:72" ht="59.5" customHeight="1" thickBot="1">
      <c r="A745" s="349">
        <v>0</v>
      </c>
      <c r="B745" s="351">
        <v>6</v>
      </c>
      <c r="C745" s="314" t="s">
        <v>430</v>
      </c>
      <c r="D745" s="294" t="s">
        <v>390</v>
      </c>
      <c r="E745" s="297" t="s">
        <v>391</v>
      </c>
      <c r="F745" s="166"/>
      <c r="G745" s="46" t="s">
        <v>38</v>
      </c>
      <c r="H745" s="47"/>
      <c r="I745" s="302"/>
      <c r="J745" s="303"/>
    </row>
    <row r="746" spans="1:72" ht="44" customHeight="1" thickBot="1">
      <c r="A746" s="350"/>
      <c r="B746" s="352"/>
      <c r="C746" s="315"/>
      <c r="D746" s="342"/>
      <c r="E746" s="348"/>
      <c r="F746" s="166"/>
      <c r="G746" s="44" t="s">
        <v>33</v>
      </c>
      <c r="H746" s="48">
        <f>H745*B745</f>
        <v>0</v>
      </c>
      <c r="I746" s="302"/>
      <c r="J746" s="303"/>
    </row>
    <row r="747" spans="1:72" ht="44" customHeight="1" thickBot="1">
      <c r="A747" s="353">
        <v>0</v>
      </c>
      <c r="B747" s="256">
        <v>6</v>
      </c>
      <c r="C747" s="314" t="s">
        <v>431</v>
      </c>
      <c r="D747" s="294" t="s">
        <v>393</v>
      </c>
      <c r="E747" s="297" t="s">
        <v>392</v>
      </c>
      <c r="F747" s="166"/>
      <c r="G747" s="46" t="s">
        <v>38</v>
      </c>
      <c r="H747" s="47"/>
      <c r="I747" s="302"/>
      <c r="J747" s="303"/>
    </row>
    <row r="748" spans="1:72" ht="44" customHeight="1" thickBot="1">
      <c r="A748" s="354"/>
      <c r="B748" s="257"/>
      <c r="C748" s="315"/>
      <c r="D748" s="296"/>
      <c r="E748" s="348"/>
      <c r="F748" s="166"/>
      <c r="G748" s="44" t="s">
        <v>33</v>
      </c>
      <c r="H748" s="48">
        <f>H747*B747</f>
        <v>0</v>
      </c>
      <c r="I748" s="302"/>
      <c r="J748" s="303"/>
    </row>
    <row r="749" spans="1:72" s="209" customFormat="1" ht="23">
      <c r="A749" s="417" t="s">
        <v>347</v>
      </c>
      <c r="B749" s="417"/>
      <c r="C749" s="417"/>
      <c r="D749" s="417"/>
      <c r="E749" s="417"/>
      <c r="F749" s="417"/>
      <c r="G749" s="417"/>
      <c r="H749" s="207">
        <f>H726+H748+H746+H744+H741+H738+H729+H732+H735</f>
        <v>0</v>
      </c>
      <c r="I749" s="208"/>
      <c r="J749" s="251"/>
      <c r="K749" s="252"/>
      <c r="L749" s="252"/>
      <c r="M749" s="252"/>
      <c r="N749" s="252"/>
      <c r="O749" s="252"/>
      <c r="P749" s="252"/>
      <c r="Q749" s="252"/>
      <c r="R749" s="252"/>
      <c r="S749" s="252"/>
      <c r="T749" s="252"/>
      <c r="U749" s="252"/>
      <c r="V749" s="252"/>
      <c r="W749" s="252"/>
      <c r="X749" s="252"/>
      <c r="Y749" s="252"/>
      <c r="Z749" s="252"/>
      <c r="AA749" s="252"/>
      <c r="AB749" s="252"/>
      <c r="AC749" s="252"/>
      <c r="AD749" s="252"/>
      <c r="AE749" s="252"/>
      <c r="AF749" s="252"/>
      <c r="AG749" s="252"/>
      <c r="AH749" s="252"/>
      <c r="AI749" s="252"/>
      <c r="AJ749" s="252"/>
      <c r="AK749" s="252"/>
      <c r="AL749" s="252"/>
      <c r="AM749" s="252"/>
      <c r="AN749" s="252"/>
      <c r="AO749" s="252"/>
      <c r="AP749" s="252"/>
      <c r="AQ749" s="252"/>
      <c r="AR749" s="252"/>
      <c r="AS749" s="252"/>
      <c r="AT749" s="252"/>
      <c r="AU749" s="252"/>
      <c r="AV749" s="252"/>
      <c r="AW749" s="252"/>
      <c r="AX749" s="252"/>
      <c r="AY749" s="252"/>
      <c r="AZ749" s="252"/>
      <c r="BA749" s="252"/>
      <c r="BB749" s="252"/>
      <c r="BC749" s="252"/>
      <c r="BD749" s="252"/>
      <c r="BE749" s="252"/>
      <c r="BF749" s="252"/>
      <c r="BG749" s="252"/>
      <c r="BH749" s="252"/>
      <c r="BI749" s="252"/>
      <c r="BJ749" s="252"/>
      <c r="BK749" s="252"/>
      <c r="BL749" s="252"/>
      <c r="BM749" s="252"/>
      <c r="BN749" s="252"/>
      <c r="BO749" s="252"/>
      <c r="BP749" s="252"/>
      <c r="BQ749" s="252"/>
      <c r="BR749" s="252"/>
      <c r="BS749" s="252"/>
      <c r="BT749" s="252"/>
    </row>
    <row r="750" spans="1:72" s="223" customFormat="1" ht="23.5" thickBot="1">
      <c r="A750" s="220"/>
      <c r="B750" s="220"/>
      <c r="C750" s="23"/>
      <c r="D750" s="220"/>
      <c r="E750" s="220"/>
      <c r="F750" s="220"/>
      <c r="G750" s="220"/>
      <c r="H750" s="221"/>
      <c r="I750" s="222"/>
      <c r="J750" s="222"/>
      <c r="K750" s="252"/>
      <c r="L750" s="252"/>
      <c r="M750" s="252"/>
      <c r="N750" s="252"/>
      <c r="O750" s="252"/>
      <c r="P750" s="252"/>
      <c r="Q750" s="252"/>
      <c r="R750" s="252"/>
      <c r="S750" s="252"/>
      <c r="T750" s="252"/>
      <c r="U750" s="252"/>
      <c r="V750" s="252"/>
      <c r="W750" s="252"/>
      <c r="X750" s="252"/>
      <c r="Y750" s="252"/>
      <c r="Z750" s="252"/>
      <c r="AA750" s="252"/>
      <c r="AB750" s="252"/>
      <c r="AC750" s="252"/>
      <c r="AD750" s="252"/>
      <c r="AE750" s="252"/>
      <c r="AF750" s="252"/>
      <c r="AG750" s="252"/>
      <c r="AH750" s="252"/>
      <c r="AI750" s="252"/>
      <c r="AJ750" s="252"/>
      <c r="AK750" s="252"/>
      <c r="AL750" s="252"/>
      <c r="AM750" s="252"/>
      <c r="AN750" s="252"/>
      <c r="AO750" s="252"/>
      <c r="AP750" s="252"/>
      <c r="AQ750" s="252"/>
      <c r="AR750" s="252"/>
      <c r="AS750" s="252"/>
      <c r="AT750" s="252"/>
      <c r="AU750" s="252"/>
      <c r="AV750" s="252"/>
      <c r="AW750" s="252"/>
      <c r="AX750" s="252"/>
      <c r="AY750" s="252"/>
      <c r="AZ750" s="252"/>
      <c r="BA750" s="252"/>
      <c r="BB750" s="252"/>
      <c r="BC750" s="252"/>
      <c r="BD750" s="252"/>
      <c r="BE750" s="252"/>
      <c r="BF750" s="252"/>
      <c r="BG750" s="252"/>
      <c r="BH750" s="252"/>
      <c r="BI750" s="252"/>
      <c r="BJ750" s="252"/>
      <c r="BK750" s="252"/>
      <c r="BL750" s="252"/>
      <c r="BM750" s="252"/>
      <c r="BN750" s="252"/>
      <c r="BO750" s="252"/>
      <c r="BP750" s="252"/>
      <c r="BQ750" s="252"/>
      <c r="BR750" s="252"/>
      <c r="BS750" s="252"/>
      <c r="BT750" s="252"/>
    </row>
    <row r="751" spans="1:72" s="2" customFormat="1" ht="29.5" customHeight="1" thickBot="1">
      <c r="A751" s="277" t="s">
        <v>8</v>
      </c>
      <c r="B751" s="278"/>
      <c r="C751" s="279" t="s">
        <v>9</v>
      </c>
      <c r="D751" s="293" t="s">
        <v>2</v>
      </c>
      <c r="E751" s="281"/>
      <c r="F751" s="281"/>
      <c r="G751" s="281"/>
      <c r="H751" s="281"/>
      <c r="I751" s="281"/>
      <c r="J751" s="282"/>
      <c r="K751" s="15"/>
      <c r="L751" s="16"/>
    </row>
    <row r="752" spans="1:72" s="2" customFormat="1" ht="29.5" customHeight="1" thickBot="1">
      <c r="A752" s="103" t="s">
        <v>10</v>
      </c>
      <c r="B752" s="103" t="s">
        <v>11</v>
      </c>
      <c r="C752" s="280"/>
      <c r="D752" s="409"/>
      <c r="E752" s="365"/>
      <c r="F752" s="365"/>
      <c r="G752" s="365"/>
      <c r="H752" s="365"/>
      <c r="I752" s="365"/>
      <c r="J752" s="366"/>
      <c r="K752" s="17"/>
      <c r="L752" s="6"/>
    </row>
    <row r="753" spans="1:10" ht="52" customHeight="1" thickBot="1">
      <c r="A753" s="262" t="s">
        <v>348</v>
      </c>
      <c r="B753" s="263"/>
      <c r="C753" s="263"/>
      <c r="D753" s="263" t="s">
        <v>87</v>
      </c>
      <c r="E753" s="423"/>
      <c r="F753" s="75" t="s">
        <v>12</v>
      </c>
      <c r="G753" s="18" t="s">
        <v>13</v>
      </c>
      <c r="H753" s="367"/>
      <c r="I753" s="368"/>
      <c r="J753" s="369"/>
    </row>
    <row r="754" spans="1:10" ht="26.5" thickBot="1">
      <c r="A754" s="104"/>
      <c r="B754" s="104"/>
      <c r="C754" s="50"/>
      <c r="D754" s="1" t="s">
        <v>175</v>
      </c>
      <c r="E754" s="70" t="s">
        <v>176</v>
      </c>
      <c r="F754" s="93" t="s">
        <v>99</v>
      </c>
      <c r="G754" s="12" t="s">
        <v>14</v>
      </c>
      <c r="H754" s="63"/>
      <c r="I754" s="7" t="s">
        <v>177</v>
      </c>
      <c r="J754" s="63"/>
    </row>
    <row r="755" spans="1:10" ht="26.5" thickBot="1">
      <c r="A755" s="104"/>
      <c r="B755" s="104"/>
      <c r="C755" s="50"/>
      <c r="D755" s="226" t="s">
        <v>283</v>
      </c>
      <c r="E755" s="227" t="s">
        <v>284</v>
      </c>
      <c r="F755" s="137"/>
      <c r="G755" s="12" t="s">
        <v>14</v>
      </c>
      <c r="H755" s="150"/>
      <c r="I755" s="116"/>
      <c r="J755" s="116"/>
    </row>
    <row r="756" spans="1:10" ht="26">
      <c r="A756" s="104"/>
      <c r="B756" s="104"/>
      <c r="C756" s="50"/>
      <c r="D756" s="294" t="s">
        <v>88</v>
      </c>
      <c r="E756" s="65" t="s">
        <v>89</v>
      </c>
      <c r="F756" s="145" t="s">
        <v>15</v>
      </c>
      <c r="G756" s="79" t="s">
        <v>14</v>
      </c>
      <c r="H756" s="80"/>
      <c r="I756" s="316" t="s">
        <v>90</v>
      </c>
      <c r="J756" s="319"/>
    </row>
    <row r="757" spans="1:10" ht="26">
      <c r="A757" s="104"/>
      <c r="B757" s="104"/>
      <c r="C757" s="50"/>
      <c r="D757" s="295"/>
      <c r="E757" s="66" t="s">
        <v>91</v>
      </c>
      <c r="F757" s="94" t="s">
        <v>15</v>
      </c>
      <c r="G757" s="84" t="s">
        <v>14</v>
      </c>
      <c r="H757" s="85"/>
      <c r="I757" s="317"/>
      <c r="J757" s="320"/>
    </row>
    <row r="758" spans="1:10" ht="26.5" thickBot="1">
      <c r="A758" s="104"/>
      <c r="B758" s="104"/>
      <c r="C758" s="50"/>
      <c r="D758" s="296"/>
      <c r="E758" s="120" t="s">
        <v>92</v>
      </c>
      <c r="F758" s="95" t="s">
        <v>15</v>
      </c>
      <c r="G758" s="88" t="s">
        <v>14</v>
      </c>
      <c r="H758" s="89"/>
      <c r="I758" s="318"/>
      <c r="J758" s="321"/>
    </row>
    <row r="759" spans="1:10" ht="26">
      <c r="A759" s="104"/>
      <c r="B759" s="104"/>
      <c r="C759" s="50"/>
      <c r="D759" s="294" t="s">
        <v>93</v>
      </c>
      <c r="E759" s="65" t="s">
        <v>357</v>
      </c>
      <c r="F759" s="145" t="s">
        <v>15</v>
      </c>
      <c r="G759" s="79" t="s">
        <v>14</v>
      </c>
      <c r="H759" s="80"/>
      <c r="I759" s="316" t="s">
        <v>95</v>
      </c>
      <c r="J759" s="80"/>
    </row>
    <row r="760" spans="1:10" ht="26.5" thickBot="1">
      <c r="A760" s="104"/>
      <c r="B760" s="104"/>
      <c r="C760" s="50"/>
      <c r="D760" s="296"/>
      <c r="E760" s="120" t="s">
        <v>358</v>
      </c>
      <c r="F760" s="95" t="s">
        <v>15</v>
      </c>
      <c r="G760" s="88" t="s">
        <v>14</v>
      </c>
      <c r="H760" s="89"/>
      <c r="I760" s="318"/>
      <c r="J760" s="89"/>
    </row>
    <row r="761" spans="1:10" s="8" customFormat="1" ht="44.5" customHeight="1" thickBot="1">
      <c r="A761" s="104"/>
      <c r="B761" s="104"/>
      <c r="C761" s="50"/>
      <c r="D761" s="112" t="s">
        <v>285</v>
      </c>
      <c r="E761" s="67" t="s">
        <v>364</v>
      </c>
      <c r="F761" s="93" t="s">
        <v>15</v>
      </c>
      <c r="G761" s="12" t="s">
        <v>14</v>
      </c>
      <c r="H761" s="63"/>
      <c r="I761" s="7" t="s">
        <v>287</v>
      </c>
      <c r="J761" s="150"/>
    </row>
    <row r="762" spans="1:10" ht="26">
      <c r="A762" s="104"/>
      <c r="B762" s="104"/>
      <c r="C762" s="50"/>
      <c r="D762" s="294" t="s">
        <v>97</v>
      </c>
      <c r="E762" s="65" t="s">
        <v>98</v>
      </c>
      <c r="F762" s="145" t="s">
        <v>99</v>
      </c>
      <c r="G762" s="79" t="s">
        <v>14</v>
      </c>
      <c r="H762" s="80"/>
      <c r="I762" s="316" t="s">
        <v>100</v>
      </c>
      <c r="J762" s="80"/>
    </row>
    <row r="763" spans="1:10" ht="26.5" thickBot="1">
      <c r="A763" s="104"/>
      <c r="B763" s="104"/>
      <c r="C763" s="50"/>
      <c r="D763" s="296"/>
      <c r="E763" s="120" t="s">
        <v>101</v>
      </c>
      <c r="F763" s="137"/>
      <c r="G763" s="88" t="s">
        <v>14</v>
      </c>
      <c r="H763" s="89"/>
      <c r="I763" s="318"/>
      <c r="J763" s="89"/>
    </row>
    <row r="764" spans="1:10" ht="26.5" thickBot="1">
      <c r="A764" s="104"/>
      <c r="B764" s="104"/>
      <c r="C764" s="50"/>
      <c r="D764" s="112" t="s">
        <v>105</v>
      </c>
      <c r="E764" s="66" t="s">
        <v>178</v>
      </c>
      <c r="F764" s="138"/>
      <c r="G764" s="12"/>
      <c r="H764" s="63"/>
      <c r="I764" s="113" t="s">
        <v>107</v>
      </c>
      <c r="J764" s="63"/>
    </row>
    <row r="765" spans="1:10" ht="26.5" thickBot="1">
      <c r="A765" s="104"/>
      <c r="B765" s="104"/>
      <c r="C765" s="50"/>
      <c r="D765" s="1" t="s">
        <v>109</v>
      </c>
      <c r="E765" s="68" t="s">
        <v>366</v>
      </c>
      <c r="F765" s="139"/>
      <c r="G765" s="12" t="s">
        <v>14</v>
      </c>
      <c r="H765" s="63"/>
      <c r="I765" s="7" t="s">
        <v>111</v>
      </c>
      <c r="J765" s="63"/>
    </row>
    <row r="766" spans="1:10" ht="26.5" thickBot="1">
      <c r="A766" s="104"/>
      <c r="B766" s="104"/>
      <c r="C766" s="50"/>
      <c r="D766" s="1" t="s">
        <v>112</v>
      </c>
      <c r="E766" s="68" t="s">
        <v>113</v>
      </c>
      <c r="F766" s="139"/>
      <c r="G766" s="12" t="s">
        <v>14</v>
      </c>
      <c r="H766" s="63"/>
      <c r="I766" s="7" t="s">
        <v>114</v>
      </c>
      <c r="J766" s="63"/>
    </row>
    <row r="767" spans="1:10" ht="37.5">
      <c r="A767" s="104"/>
      <c r="B767" s="104"/>
      <c r="C767" s="50"/>
      <c r="D767" s="294" t="s">
        <v>187</v>
      </c>
      <c r="E767" s="66" t="s">
        <v>188</v>
      </c>
      <c r="F767" s="146" t="s">
        <v>117</v>
      </c>
      <c r="G767" s="79" t="s">
        <v>14</v>
      </c>
      <c r="H767" s="80"/>
      <c r="I767" s="155" t="s">
        <v>118</v>
      </c>
      <c r="J767" s="319"/>
    </row>
    <row r="768" spans="1:10" ht="37.5">
      <c r="A768" s="104"/>
      <c r="B768" s="104"/>
      <c r="C768" s="50"/>
      <c r="D768" s="295"/>
      <c r="E768" s="66" t="s">
        <v>381</v>
      </c>
      <c r="F768" s="147" t="s">
        <v>179</v>
      </c>
      <c r="G768" s="84" t="s">
        <v>14</v>
      </c>
      <c r="H768" s="85"/>
      <c r="I768" s="373" t="s">
        <v>121</v>
      </c>
      <c r="J768" s="320"/>
    </row>
    <row r="769" spans="1:10" ht="26">
      <c r="A769" s="104"/>
      <c r="B769" s="104"/>
      <c r="C769" s="50"/>
      <c r="D769" s="295"/>
      <c r="E769" s="66" t="s">
        <v>190</v>
      </c>
      <c r="F769" s="156"/>
      <c r="G769" s="84" t="s">
        <v>14</v>
      </c>
      <c r="H769" s="85"/>
      <c r="I769" s="317"/>
      <c r="J769" s="320"/>
    </row>
    <row r="770" spans="1:10" ht="26">
      <c r="A770" s="104"/>
      <c r="B770" s="104"/>
      <c r="C770" s="50"/>
      <c r="D770" s="295"/>
      <c r="E770" s="66" t="s">
        <v>123</v>
      </c>
      <c r="F770" s="147" t="s">
        <v>124</v>
      </c>
      <c r="G770" s="84" t="s">
        <v>14</v>
      </c>
      <c r="H770" s="85"/>
      <c r="I770" s="317"/>
      <c r="J770" s="320"/>
    </row>
    <row r="771" spans="1:10" ht="26.5" thickBot="1">
      <c r="A771" s="104"/>
      <c r="B771" s="104"/>
      <c r="C771" s="50"/>
      <c r="D771" s="296"/>
      <c r="E771" s="71" t="s">
        <v>191</v>
      </c>
      <c r="F771" s="148" t="s">
        <v>192</v>
      </c>
      <c r="G771" s="88" t="s">
        <v>14</v>
      </c>
      <c r="H771" s="89"/>
      <c r="I771" s="318"/>
      <c r="J771" s="321"/>
    </row>
    <row r="772" spans="1:10" ht="26.5" thickBot="1">
      <c r="A772" s="104"/>
      <c r="B772" s="104"/>
      <c r="C772" s="50"/>
      <c r="D772" s="112" t="s">
        <v>127</v>
      </c>
      <c r="E772" s="64" t="s">
        <v>193</v>
      </c>
      <c r="F772" s="126" t="s">
        <v>15</v>
      </c>
      <c r="G772" s="12" t="s">
        <v>14</v>
      </c>
      <c r="H772" s="63"/>
      <c r="I772" s="57" t="s">
        <v>129</v>
      </c>
      <c r="J772" s="150"/>
    </row>
    <row r="773" spans="1:10" ht="24" customHeight="1" thickBot="1">
      <c r="A773" s="104"/>
      <c r="B773" s="104"/>
      <c r="C773" s="50"/>
      <c r="D773" s="1" t="s">
        <v>130</v>
      </c>
      <c r="E773" s="91" t="s">
        <v>131</v>
      </c>
      <c r="F773" s="126" t="s">
        <v>15</v>
      </c>
      <c r="G773" s="12" t="s">
        <v>14</v>
      </c>
      <c r="H773" s="63"/>
      <c r="I773" s="7" t="s">
        <v>132</v>
      </c>
      <c r="J773" s="63"/>
    </row>
    <row r="774" spans="1:10" ht="24" customHeight="1" thickBot="1">
      <c r="A774" s="104"/>
      <c r="B774" s="104"/>
      <c r="C774" s="50"/>
      <c r="D774" s="1" t="s">
        <v>359</v>
      </c>
      <c r="E774" s="91" t="s">
        <v>360</v>
      </c>
      <c r="F774" s="93" t="s">
        <v>15</v>
      </c>
      <c r="G774" s="12" t="s">
        <v>14</v>
      </c>
      <c r="H774" s="63"/>
      <c r="I774" s="7" t="s">
        <v>361</v>
      </c>
      <c r="J774" s="63"/>
    </row>
    <row r="775" spans="1:10" ht="42" customHeight="1" thickBot="1">
      <c r="A775" s="104"/>
      <c r="B775" s="104"/>
      <c r="C775" s="50"/>
      <c r="D775" s="10" t="s">
        <v>133</v>
      </c>
      <c r="E775" s="68" t="s">
        <v>368</v>
      </c>
      <c r="F775" s="139"/>
      <c r="G775" s="12" t="s">
        <v>14</v>
      </c>
      <c r="H775" s="63"/>
      <c r="I775" s="7" t="s">
        <v>135</v>
      </c>
      <c r="J775" s="63"/>
    </row>
    <row r="776" spans="1:10" ht="42" customHeight="1" thickBot="1">
      <c r="A776" s="104"/>
      <c r="B776" s="104"/>
      <c r="C776" s="50"/>
      <c r="D776" s="10" t="s">
        <v>224</v>
      </c>
      <c r="E776" s="68" t="s">
        <v>372</v>
      </c>
      <c r="F776" s="139"/>
      <c r="G776" s="12" t="s">
        <v>14</v>
      </c>
      <c r="H776" s="63"/>
      <c r="I776" s="7" t="s">
        <v>363</v>
      </c>
      <c r="J776" s="63"/>
    </row>
    <row r="777" spans="1:10" ht="42" customHeight="1" thickBot="1">
      <c r="A777" s="104"/>
      <c r="B777" s="104"/>
      <c r="C777" s="50"/>
      <c r="D777" s="10" t="s">
        <v>369</v>
      </c>
      <c r="E777" s="68" t="s">
        <v>373</v>
      </c>
      <c r="F777" s="139"/>
      <c r="G777" s="12" t="s">
        <v>14</v>
      </c>
      <c r="H777" s="63"/>
      <c r="I777" s="7" t="s">
        <v>371</v>
      </c>
      <c r="J777" s="63"/>
    </row>
    <row r="778" spans="1:10" ht="26">
      <c r="A778" s="104"/>
      <c r="B778" s="104"/>
      <c r="C778" s="50"/>
      <c r="D778" s="294" t="s">
        <v>139</v>
      </c>
      <c r="E778" s="153" t="s">
        <v>336</v>
      </c>
      <c r="F778" s="94" t="s">
        <v>15</v>
      </c>
      <c r="G778" s="79" t="s">
        <v>14</v>
      </c>
      <c r="H778" s="80"/>
      <c r="I778" s="316" t="s">
        <v>140</v>
      </c>
      <c r="J778" s="319"/>
    </row>
    <row r="779" spans="1:10" ht="26">
      <c r="A779" s="104"/>
      <c r="B779" s="104"/>
      <c r="C779" s="50"/>
      <c r="D779" s="295"/>
      <c r="E779" s="66" t="s">
        <v>318</v>
      </c>
      <c r="F779" s="136"/>
      <c r="G779" s="84" t="s">
        <v>14</v>
      </c>
      <c r="H779" s="85"/>
      <c r="I779" s="317"/>
      <c r="J779" s="320"/>
    </row>
    <row r="780" spans="1:10" ht="26">
      <c r="A780" s="104"/>
      <c r="B780" s="104"/>
      <c r="C780" s="50"/>
      <c r="D780" s="295"/>
      <c r="E780" s="66" t="s">
        <v>365</v>
      </c>
      <c r="F780" s="136"/>
      <c r="G780" s="84" t="s">
        <v>14</v>
      </c>
      <c r="H780" s="85"/>
      <c r="I780" s="317"/>
      <c r="J780" s="320"/>
    </row>
    <row r="781" spans="1:10" ht="26">
      <c r="A781" s="104"/>
      <c r="B781" s="104"/>
      <c r="C781" s="50"/>
      <c r="D781" s="295"/>
      <c r="E781" s="66" t="s">
        <v>142</v>
      </c>
      <c r="F781" s="94" t="s">
        <v>15</v>
      </c>
      <c r="G781" s="84" t="s">
        <v>14</v>
      </c>
      <c r="H781" s="85"/>
      <c r="I781" s="317"/>
      <c r="J781" s="320"/>
    </row>
    <row r="782" spans="1:10" ht="26.5" thickBot="1">
      <c r="A782" s="104"/>
      <c r="B782" s="104"/>
      <c r="C782" s="50"/>
      <c r="D782" s="295"/>
      <c r="E782" s="66" t="s">
        <v>288</v>
      </c>
      <c r="F782" s="94" t="s">
        <v>15</v>
      </c>
      <c r="G782" s="84" t="s">
        <v>14</v>
      </c>
      <c r="H782" s="85"/>
      <c r="I782" s="317"/>
      <c r="J782" s="320"/>
    </row>
    <row r="783" spans="1:10" ht="26.5" thickBot="1">
      <c r="A783" s="104"/>
      <c r="B783" s="104"/>
      <c r="C783" s="50"/>
      <c r="D783" s="294" t="s">
        <v>144</v>
      </c>
      <c r="E783" s="65" t="s">
        <v>145</v>
      </c>
      <c r="F783" s="149"/>
      <c r="G783" s="79" t="s">
        <v>14</v>
      </c>
      <c r="H783" s="80"/>
      <c r="I783" s="316" t="s">
        <v>146</v>
      </c>
      <c r="J783" s="319"/>
    </row>
    <row r="784" spans="1:10" ht="26.5" thickBot="1">
      <c r="A784" s="104"/>
      <c r="B784" s="104"/>
      <c r="C784" s="50"/>
      <c r="D784" s="295"/>
      <c r="E784" s="66" t="s">
        <v>147</v>
      </c>
      <c r="F784" s="94" t="s">
        <v>15</v>
      </c>
      <c r="G784" s="84" t="s">
        <v>14</v>
      </c>
      <c r="H784" s="85"/>
      <c r="I784" s="317"/>
      <c r="J784" s="320"/>
    </row>
    <row r="785" spans="1:10" ht="26.5" thickBot="1">
      <c r="A785" s="104"/>
      <c r="B785" s="104"/>
      <c r="C785" s="50"/>
      <c r="D785" s="295"/>
      <c r="E785" s="66" t="s">
        <v>148</v>
      </c>
      <c r="F785" s="94" t="s">
        <v>15</v>
      </c>
      <c r="G785" s="84" t="s">
        <v>14</v>
      </c>
      <c r="H785" s="85"/>
      <c r="I785" s="317"/>
      <c r="J785" s="320"/>
    </row>
    <row r="786" spans="1:10" ht="26.5" thickBot="1">
      <c r="A786" s="104"/>
      <c r="B786" s="104"/>
      <c r="C786" s="50"/>
      <c r="D786" s="296"/>
      <c r="E786" s="120" t="s">
        <v>149</v>
      </c>
      <c r="F786" s="95" t="s">
        <v>15</v>
      </c>
      <c r="G786" s="88" t="s">
        <v>14</v>
      </c>
      <c r="H786" s="89"/>
      <c r="I786" s="318"/>
      <c r="J786" s="321"/>
    </row>
    <row r="787" spans="1:10" ht="38" thickBot="1">
      <c r="A787" s="104"/>
      <c r="B787" s="104"/>
      <c r="C787" s="50"/>
      <c r="D787" s="10" t="s">
        <v>150</v>
      </c>
      <c r="E787" s="157" t="s">
        <v>151</v>
      </c>
      <c r="F787" s="158" t="s">
        <v>152</v>
      </c>
      <c r="G787" s="98" t="s">
        <v>14</v>
      </c>
      <c r="H787" s="151"/>
      <c r="I787" s="9" t="s">
        <v>153</v>
      </c>
      <c r="J787" s="151"/>
    </row>
    <row r="788" spans="1:10" ht="56.5" customHeight="1" thickBot="1">
      <c r="A788" s="124"/>
      <c r="B788" s="124"/>
      <c r="C788" s="50"/>
      <c r="D788" s="112" t="s">
        <v>16</v>
      </c>
      <c r="E788" s="117" t="s">
        <v>154</v>
      </c>
      <c r="F788" s="138"/>
      <c r="G788" s="12" t="s">
        <v>14</v>
      </c>
      <c r="H788" s="63"/>
      <c r="I788" s="125" t="s">
        <v>17</v>
      </c>
      <c r="J788" s="150"/>
    </row>
    <row r="789" spans="1:10" s="82" customFormat="1" ht="39.5" thickBot="1">
      <c r="A789" s="105"/>
      <c r="B789" s="106"/>
      <c r="C789" s="77"/>
      <c r="D789" s="464" t="s">
        <v>18</v>
      </c>
      <c r="E789" s="78" t="s">
        <v>19</v>
      </c>
      <c r="F789" s="133"/>
      <c r="G789" s="79" t="s">
        <v>14</v>
      </c>
      <c r="H789" s="80"/>
      <c r="I789" s="81" t="s">
        <v>20</v>
      </c>
      <c r="J789" s="80"/>
    </row>
    <row r="790" spans="1:10" s="82" customFormat="1" ht="39.5" thickBot="1">
      <c r="A790" s="105"/>
      <c r="B790" s="106"/>
      <c r="C790" s="77"/>
      <c r="D790" s="465"/>
      <c r="E790" s="83" t="s">
        <v>21</v>
      </c>
      <c r="F790" s="134"/>
      <c r="G790" s="84" t="s">
        <v>14</v>
      </c>
      <c r="H790" s="85"/>
      <c r="I790" s="86" t="s">
        <v>22</v>
      </c>
      <c r="J790" s="85"/>
    </row>
    <row r="791" spans="1:10" s="82" customFormat="1" ht="73.5" customHeight="1" thickBot="1">
      <c r="A791" s="105"/>
      <c r="B791" s="106"/>
      <c r="C791" s="77"/>
      <c r="D791" s="465"/>
      <c r="E791" s="152" t="s">
        <v>155</v>
      </c>
      <c r="F791" s="134"/>
      <c r="G791" s="84" t="s">
        <v>14</v>
      </c>
      <c r="H791" s="85"/>
      <c r="I791" s="86" t="s">
        <v>156</v>
      </c>
      <c r="J791" s="85"/>
    </row>
    <row r="792" spans="1:10" s="82" customFormat="1" ht="58" customHeight="1" thickBot="1">
      <c r="A792" s="105"/>
      <c r="B792" s="106"/>
      <c r="C792" s="77"/>
      <c r="D792" s="466"/>
      <c r="E792" s="87" t="s">
        <v>23</v>
      </c>
      <c r="F792" s="135"/>
      <c r="G792" s="88" t="s">
        <v>14</v>
      </c>
      <c r="H792" s="89"/>
      <c r="I792" s="90" t="s">
        <v>24</v>
      </c>
      <c r="J792" s="89"/>
    </row>
    <row r="793" spans="1:10" ht="26.5" thickBot="1">
      <c r="A793" s="104"/>
      <c r="B793" s="104"/>
      <c r="C793" s="50"/>
      <c r="D793" s="1" t="s">
        <v>157</v>
      </c>
      <c r="E793" s="68" t="s">
        <v>158</v>
      </c>
      <c r="F793" s="139"/>
      <c r="G793" s="12" t="s">
        <v>14</v>
      </c>
      <c r="H793" s="63"/>
      <c r="I793" s="90" t="s">
        <v>159</v>
      </c>
      <c r="J793" s="89"/>
    </row>
    <row r="794" spans="1:10" ht="39.5" thickBot="1">
      <c r="A794" s="104"/>
      <c r="B794" s="104"/>
      <c r="C794" s="50"/>
      <c r="D794" s="144" t="s">
        <v>26</v>
      </c>
      <c r="E794" s="141" t="s">
        <v>383</v>
      </c>
      <c r="F794" s="142" t="s">
        <v>28</v>
      </c>
      <c r="G794" s="159" t="s">
        <v>162</v>
      </c>
      <c r="H794" s="183"/>
      <c r="I794" s="116"/>
      <c r="J794" s="101"/>
    </row>
    <row r="795" spans="1:10" ht="39.5" thickBot="1">
      <c r="A795" s="104"/>
      <c r="B795" s="104"/>
      <c r="C795" s="50"/>
      <c r="D795" s="160" t="s">
        <v>29</v>
      </c>
      <c r="E795" s="143" t="s">
        <v>30</v>
      </c>
      <c r="F795" s="188" t="s">
        <v>28</v>
      </c>
      <c r="G795" s="161" t="s">
        <v>162</v>
      </c>
      <c r="H795" s="184"/>
      <c r="I795" s="325"/>
      <c r="J795" s="303"/>
    </row>
    <row r="796" spans="1:10" ht="112.5" customHeight="1" thickBot="1">
      <c r="A796" s="104"/>
      <c r="B796" s="104"/>
      <c r="C796" s="50"/>
      <c r="D796" s="1" t="s">
        <v>31</v>
      </c>
      <c r="E796" s="68" t="s">
        <v>495</v>
      </c>
      <c r="F796" s="154"/>
      <c r="G796" s="30" t="s">
        <v>163</v>
      </c>
      <c r="H796" s="43">
        <f>(H794+H795)*876*4*0.33*B797/1000</f>
        <v>0</v>
      </c>
      <c r="I796" s="302"/>
      <c r="J796" s="303"/>
    </row>
    <row r="797" spans="1:10" s="5" customFormat="1" ht="39.5" thickBot="1">
      <c r="A797" s="308">
        <v>0</v>
      </c>
      <c r="B797" s="306">
        <v>0</v>
      </c>
      <c r="C797" s="259" t="s">
        <v>432</v>
      </c>
      <c r="D797" s="326" t="s">
        <v>349</v>
      </c>
      <c r="E797" s="327"/>
      <c r="F797" s="99"/>
      <c r="G797" s="19" t="s">
        <v>25</v>
      </c>
      <c r="H797" s="128"/>
      <c r="I797" s="302"/>
      <c r="J797" s="303"/>
    </row>
    <row r="798" spans="1:10" s="8" customFormat="1" ht="39.5" thickBot="1">
      <c r="A798" s="309"/>
      <c r="B798" s="307"/>
      <c r="C798" s="261"/>
      <c r="D798" s="328"/>
      <c r="E798" s="329"/>
      <c r="F798" s="100"/>
      <c r="G798" s="44" t="s">
        <v>33</v>
      </c>
      <c r="H798" s="45">
        <f>H797*B797+H796</f>
        <v>0</v>
      </c>
      <c r="I798" s="304"/>
      <c r="J798" s="305"/>
    </row>
    <row r="799" spans="1:10" ht="78.5" thickBot="1">
      <c r="A799" s="256">
        <v>0</v>
      </c>
      <c r="B799" s="256">
        <v>0</v>
      </c>
      <c r="C799" s="259" t="s">
        <v>433</v>
      </c>
      <c r="D799" s="294" t="s">
        <v>374</v>
      </c>
      <c r="E799" s="297" t="s">
        <v>375</v>
      </c>
      <c r="F799" s="166"/>
      <c r="G799" s="12" t="s">
        <v>64</v>
      </c>
      <c r="H799" s="22"/>
      <c r="I799" s="300"/>
      <c r="J799" s="301"/>
    </row>
    <row r="800" spans="1:10" ht="44" customHeight="1" thickBot="1">
      <c r="A800" s="257"/>
      <c r="B800" s="257"/>
      <c r="C800" s="260"/>
      <c r="D800" s="295"/>
      <c r="E800" s="298"/>
      <c r="F800" s="166"/>
      <c r="G800" s="46" t="s">
        <v>25</v>
      </c>
      <c r="H800" s="47"/>
      <c r="I800" s="302"/>
      <c r="J800" s="303"/>
    </row>
    <row r="801" spans="1:10" ht="39.5" thickBot="1">
      <c r="A801" s="258"/>
      <c r="B801" s="258"/>
      <c r="C801" s="261"/>
      <c r="D801" s="296"/>
      <c r="E801" s="299"/>
      <c r="F801" s="166"/>
      <c r="G801" s="44" t="s">
        <v>33</v>
      </c>
      <c r="H801" s="48">
        <f>H800*B799</f>
        <v>0</v>
      </c>
      <c r="I801" s="304"/>
      <c r="J801" s="305"/>
    </row>
    <row r="802" spans="1:10" ht="78.5" thickBot="1">
      <c r="A802" s="256">
        <v>0</v>
      </c>
      <c r="B802" s="256">
        <v>0</v>
      </c>
      <c r="C802" s="259" t="s">
        <v>434</v>
      </c>
      <c r="D802" s="294" t="s">
        <v>378</v>
      </c>
      <c r="E802" s="297" t="s">
        <v>380</v>
      </c>
      <c r="F802" s="166"/>
      <c r="G802" s="12" t="s">
        <v>64</v>
      </c>
      <c r="H802" s="22"/>
      <c r="I802" s="300"/>
      <c r="J802" s="301"/>
    </row>
    <row r="803" spans="1:10" ht="44" customHeight="1" thickBot="1">
      <c r="A803" s="257"/>
      <c r="B803" s="257"/>
      <c r="C803" s="260"/>
      <c r="D803" s="295"/>
      <c r="E803" s="298"/>
      <c r="F803" s="166"/>
      <c r="G803" s="46" t="s">
        <v>25</v>
      </c>
      <c r="H803" s="47"/>
      <c r="I803" s="302"/>
      <c r="J803" s="303"/>
    </row>
    <row r="804" spans="1:10" ht="39.5" thickBot="1">
      <c r="A804" s="258"/>
      <c r="B804" s="258"/>
      <c r="C804" s="261"/>
      <c r="D804" s="296"/>
      <c r="E804" s="299"/>
      <c r="F804" s="166"/>
      <c r="G804" s="44" t="s">
        <v>33</v>
      </c>
      <c r="H804" s="48">
        <f>H803*B802</f>
        <v>0</v>
      </c>
      <c r="I804" s="304"/>
      <c r="J804" s="305"/>
    </row>
    <row r="805" spans="1:10" ht="78.5" thickBot="1">
      <c r="A805" s="256">
        <v>0</v>
      </c>
      <c r="B805" s="256">
        <v>0</v>
      </c>
      <c r="C805" s="259" t="s">
        <v>435</v>
      </c>
      <c r="D805" s="294" t="s">
        <v>376</v>
      </c>
      <c r="E805" s="297" t="s">
        <v>377</v>
      </c>
      <c r="F805" s="166"/>
      <c r="G805" s="12" t="s">
        <v>64</v>
      </c>
      <c r="H805" s="22"/>
      <c r="I805" s="300"/>
      <c r="J805" s="301"/>
    </row>
    <row r="806" spans="1:10" ht="44" customHeight="1" thickBot="1">
      <c r="A806" s="257"/>
      <c r="B806" s="257"/>
      <c r="C806" s="260"/>
      <c r="D806" s="295"/>
      <c r="E806" s="298"/>
      <c r="F806" s="166"/>
      <c r="G806" s="46" t="s">
        <v>25</v>
      </c>
      <c r="H806" s="47"/>
      <c r="I806" s="302"/>
      <c r="J806" s="303"/>
    </row>
    <row r="807" spans="1:10" ht="39.5" thickBot="1">
      <c r="A807" s="258"/>
      <c r="B807" s="258"/>
      <c r="C807" s="261"/>
      <c r="D807" s="296"/>
      <c r="E807" s="299"/>
      <c r="F807" s="166"/>
      <c r="G807" s="44" t="s">
        <v>33</v>
      </c>
      <c r="H807" s="48">
        <f>H806*B805</f>
        <v>0</v>
      </c>
      <c r="I807" s="304"/>
      <c r="J807" s="305"/>
    </row>
    <row r="808" spans="1:10" ht="78.5" thickBot="1">
      <c r="A808" s="256">
        <v>0</v>
      </c>
      <c r="B808" s="256">
        <v>0</v>
      </c>
      <c r="C808" s="259" t="s">
        <v>436</v>
      </c>
      <c r="D808" s="294" t="s">
        <v>165</v>
      </c>
      <c r="E808" s="297" t="s">
        <v>350</v>
      </c>
      <c r="F808" s="166"/>
      <c r="G808" s="12" t="s">
        <v>64</v>
      </c>
      <c r="H808" s="22"/>
      <c r="I808" s="300"/>
      <c r="J808" s="301"/>
    </row>
    <row r="809" spans="1:10" ht="44" customHeight="1" thickBot="1">
      <c r="A809" s="257"/>
      <c r="B809" s="257"/>
      <c r="C809" s="260"/>
      <c r="D809" s="295"/>
      <c r="E809" s="298"/>
      <c r="F809" s="166"/>
      <c r="G809" s="46" t="s">
        <v>25</v>
      </c>
      <c r="H809" s="47"/>
      <c r="I809" s="302"/>
      <c r="J809" s="303"/>
    </row>
    <row r="810" spans="1:10" ht="39.5" thickBot="1">
      <c r="A810" s="258"/>
      <c r="B810" s="258"/>
      <c r="C810" s="261"/>
      <c r="D810" s="296"/>
      <c r="E810" s="299"/>
      <c r="F810" s="166"/>
      <c r="G810" s="44" t="s">
        <v>33</v>
      </c>
      <c r="H810" s="48">
        <f>H809*B808</f>
        <v>0</v>
      </c>
      <c r="I810" s="304"/>
      <c r="J810" s="305"/>
    </row>
    <row r="811" spans="1:10" ht="78.5" thickBot="1">
      <c r="A811" s="256">
        <v>0</v>
      </c>
      <c r="B811" s="256">
        <v>0</v>
      </c>
      <c r="C811" s="259" t="s">
        <v>437</v>
      </c>
      <c r="D811" s="294" t="s">
        <v>167</v>
      </c>
      <c r="E811" s="297" t="s">
        <v>351</v>
      </c>
      <c r="F811" s="166"/>
      <c r="G811" s="12" t="s">
        <v>64</v>
      </c>
      <c r="H811" s="22"/>
      <c r="I811" s="300"/>
      <c r="J811" s="301"/>
    </row>
    <row r="812" spans="1:10" ht="44" customHeight="1" thickBot="1">
      <c r="A812" s="257"/>
      <c r="B812" s="257"/>
      <c r="C812" s="260"/>
      <c r="D812" s="295"/>
      <c r="E812" s="298"/>
      <c r="F812" s="166"/>
      <c r="G812" s="46" t="s">
        <v>25</v>
      </c>
      <c r="H812" s="47"/>
      <c r="I812" s="302"/>
      <c r="J812" s="303"/>
    </row>
    <row r="813" spans="1:10" ht="39.5" thickBot="1">
      <c r="A813" s="258"/>
      <c r="B813" s="258"/>
      <c r="C813" s="261"/>
      <c r="D813" s="296"/>
      <c r="E813" s="299"/>
      <c r="F813" s="166"/>
      <c r="G813" s="44" t="s">
        <v>33</v>
      </c>
      <c r="H813" s="48">
        <f>H812*B811</f>
        <v>0</v>
      </c>
      <c r="I813" s="304"/>
      <c r="J813" s="305"/>
    </row>
    <row r="814" spans="1:10" ht="78.5" thickBot="1">
      <c r="A814" s="256">
        <v>0</v>
      </c>
      <c r="B814" s="256">
        <v>0</v>
      </c>
      <c r="C814" s="259" t="s">
        <v>438</v>
      </c>
      <c r="D814" s="294" t="s">
        <v>169</v>
      </c>
      <c r="E814" s="297" t="s">
        <v>352</v>
      </c>
      <c r="F814" s="166"/>
      <c r="G814" s="12" t="s">
        <v>64</v>
      </c>
      <c r="H814" s="22"/>
      <c r="I814" s="300"/>
      <c r="J814" s="301"/>
    </row>
    <row r="815" spans="1:10" ht="44" customHeight="1" thickBot="1">
      <c r="A815" s="257"/>
      <c r="B815" s="257"/>
      <c r="C815" s="260"/>
      <c r="D815" s="295"/>
      <c r="E815" s="298"/>
      <c r="F815" s="166"/>
      <c r="G815" s="46" t="s">
        <v>25</v>
      </c>
      <c r="H815" s="47"/>
      <c r="I815" s="302"/>
      <c r="J815" s="303"/>
    </row>
    <row r="816" spans="1:10" ht="39.5" thickBot="1">
      <c r="A816" s="258"/>
      <c r="B816" s="258"/>
      <c r="C816" s="261"/>
      <c r="D816" s="296"/>
      <c r="E816" s="299"/>
      <c r="F816" s="166"/>
      <c r="G816" s="44" t="s">
        <v>33</v>
      </c>
      <c r="H816" s="48">
        <f>H815*B814</f>
        <v>0</v>
      </c>
      <c r="I816" s="304"/>
      <c r="J816" s="305"/>
    </row>
    <row r="817" spans="1:67" ht="59.5" customHeight="1" thickBot="1">
      <c r="A817" s="349">
        <v>0</v>
      </c>
      <c r="B817" s="351">
        <v>0</v>
      </c>
      <c r="C817" s="314" t="s">
        <v>439</v>
      </c>
      <c r="D817" s="294" t="s">
        <v>390</v>
      </c>
      <c r="E817" s="297" t="s">
        <v>391</v>
      </c>
      <c r="F817" s="166"/>
      <c r="G817" s="46" t="s">
        <v>38</v>
      </c>
      <c r="H817" s="47"/>
      <c r="I817" s="302"/>
      <c r="J817" s="303"/>
    </row>
    <row r="818" spans="1:67" ht="44" customHeight="1" thickBot="1">
      <c r="A818" s="350"/>
      <c r="B818" s="352"/>
      <c r="C818" s="315"/>
      <c r="D818" s="342"/>
      <c r="E818" s="348"/>
      <c r="F818" s="166"/>
      <c r="G818" s="44" t="s">
        <v>33</v>
      </c>
      <c r="H818" s="48">
        <f>H817*B817</f>
        <v>0</v>
      </c>
      <c r="I818" s="302"/>
      <c r="J818" s="303"/>
    </row>
    <row r="819" spans="1:67" ht="44" customHeight="1" thickBot="1">
      <c r="A819" s="353">
        <v>0</v>
      </c>
      <c r="B819" s="256">
        <v>0</v>
      </c>
      <c r="C819" s="314" t="s">
        <v>440</v>
      </c>
      <c r="D819" s="294" t="s">
        <v>393</v>
      </c>
      <c r="E819" s="297" t="s">
        <v>392</v>
      </c>
      <c r="F819" s="166"/>
      <c r="G819" s="46" t="s">
        <v>38</v>
      </c>
      <c r="H819" s="47"/>
      <c r="I819" s="302"/>
      <c r="J819" s="303"/>
    </row>
    <row r="820" spans="1:67" ht="44" customHeight="1" thickBot="1">
      <c r="A820" s="354"/>
      <c r="B820" s="257"/>
      <c r="C820" s="315"/>
      <c r="D820" s="296"/>
      <c r="E820" s="348"/>
      <c r="F820" s="166"/>
      <c r="G820" s="44" t="s">
        <v>33</v>
      </c>
      <c r="H820" s="48">
        <f>H819*B819</f>
        <v>0</v>
      </c>
      <c r="I820" s="302"/>
      <c r="J820" s="303"/>
    </row>
    <row r="821" spans="1:67" s="209" customFormat="1" ht="23">
      <c r="A821" s="417" t="s">
        <v>353</v>
      </c>
      <c r="B821" s="417"/>
      <c r="C821" s="417"/>
      <c r="D821" s="417"/>
      <c r="E821" s="417"/>
      <c r="F821" s="417"/>
      <c r="G821" s="417"/>
      <c r="H821" s="207">
        <f>H798+H820+H818+H816+H813+H810+H801+H804+H807</f>
        <v>0</v>
      </c>
      <c r="I821" s="208"/>
      <c r="J821" s="251"/>
      <c r="K821" s="252"/>
      <c r="L821" s="252"/>
      <c r="M821" s="252"/>
      <c r="N821" s="252"/>
      <c r="O821" s="252"/>
      <c r="P821" s="252"/>
      <c r="Q821" s="252"/>
      <c r="R821" s="252"/>
      <c r="S821" s="252"/>
      <c r="T821" s="252"/>
      <c r="U821" s="252"/>
      <c r="V821" s="252"/>
      <c r="W821" s="252"/>
      <c r="X821" s="252"/>
      <c r="Y821" s="252"/>
      <c r="Z821" s="252"/>
      <c r="AA821" s="252"/>
      <c r="AB821" s="252"/>
      <c r="AC821" s="252"/>
      <c r="AD821" s="252"/>
      <c r="AE821" s="252"/>
      <c r="AF821" s="252"/>
      <c r="AG821" s="252"/>
      <c r="AH821" s="252"/>
      <c r="AI821" s="252"/>
      <c r="AJ821" s="252"/>
      <c r="AK821" s="252"/>
      <c r="AL821" s="252"/>
      <c r="AM821" s="252"/>
      <c r="AN821" s="252"/>
      <c r="AO821" s="252"/>
      <c r="AP821" s="252"/>
      <c r="AQ821" s="252"/>
      <c r="AR821" s="252"/>
      <c r="AS821" s="252"/>
      <c r="AT821" s="252"/>
      <c r="AU821" s="252"/>
      <c r="AV821" s="252"/>
      <c r="AW821" s="252"/>
      <c r="AX821" s="252"/>
      <c r="AY821" s="252"/>
      <c r="AZ821" s="252"/>
      <c r="BA821" s="252"/>
      <c r="BB821" s="252"/>
      <c r="BC821" s="252"/>
      <c r="BD821" s="252"/>
      <c r="BE821" s="252"/>
      <c r="BF821" s="252"/>
      <c r="BG821" s="252"/>
      <c r="BH821" s="252"/>
      <c r="BI821" s="252"/>
      <c r="BJ821" s="252"/>
      <c r="BK821" s="252"/>
      <c r="BL821" s="252"/>
      <c r="BM821" s="252"/>
      <c r="BN821" s="252"/>
      <c r="BO821" s="253"/>
    </row>
    <row r="822" spans="1:67" s="223" customFormat="1" ht="23.5" thickBot="1">
      <c r="A822" s="220"/>
      <c r="B822" s="220"/>
      <c r="C822" s="23"/>
      <c r="D822" s="220"/>
      <c r="E822" s="220"/>
      <c r="F822" s="220"/>
      <c r="G822" s="220"/>
      <c r="H822" s="221"/>
      <c r="I822" s="222"/>
      <c r="J822" s="222"/>
      <c r="K822" s="252"/>
      <c r="L822" s="252"/>
      <c r="M822" s="252"/>
      <c r="N822" s="252"/>
      <c r="O822" s="252"/>
      <c r="P822" s="252"/>
      <c r="Q822" s="252"/>
      <c r="R822" s="252"/>
      <c r="S822" s="252"/>
      <c r="T822" s="252"/>
      <c r="U822" s="252"/>
      <c r="V822" s="252"/>
      <c r="W822" s="252"/>
      <c r="X822" s="252"/>
      <c r="Y822" s="252"/>
      <c r="Z822" s="252"/>
      <c r="AA822" s="252"/>
      <c r="AB822" s="252"/>
      <c r="AC822" s="252"/>
      <c r="AD822" s="252"/>
      <c r="AE822" s="252"/>
      <c r="AF822" s="252"/>
      <c r="AG822" s="252"/>
      <c r="AH822" s="252"/>
      <c r="AI822" s="252"/>
      <c r="AJ822" s="252"/>
      <c r="AK822" s="252"/>
      <c r="AL822" s="252"/>
      <c r="AM822" s="252"/>
      <c r="AN822" s="252"/>
      <c r="AO822" s="252"/>
      <c r="AP822" s="252"/>
      <c r="AQ822" s="252"/>
      <c r="AR822" s="252"/>
      <c r="AS822" s="252"/>
      <c r="AT822" s="252"/>
      <c r="AU822" s="252"/>
      <c r="AV822" s="252"/>
      <c r="AW822" s="252"/>
      <c r="AX822" s="252"/>
      <c r="AY822" s="252"/>
      <c r="AZ822" s="252"/>
      <c r="BA822" s="252"/>
      <c r="BB822" s="252"/>
      <c r="BC822" s="252"/>
      <c r="BD822" s="252"/>
      <c r="BE822" s="252"/>
      <c r="BF822" s="252"/>
      <c r="BG822" s="252"/>
      <c r="BH822" s="252"/>
      <c r="BI822" s="252"/>
      <c r="BJ822" s="252"/>
      <c r="BK822" s="252"/>
      <c r="BL822" s="252"/>
      <c r="BM822" s="252"/>
      <c r="BN822" s="252"/>
    </row>
    <row r="823" spans="1:67" s="210" customFormat="1" ht="39.65" customHeight="1" thickBot="1">
      <c r="A823" s="470" t="s">
        <v>8</v>
      </c>
      <c r="B823" s="471"/>
      <c r="C823" s="279" t="s">
        <v>9</v>
      </c>
      <c r="D823" s="472" t="s">
        <v>2</v>
      </c>
      <c r="E823" s="472"/>
      <c r="F823" s="472"/>
      <c r="G823" s="472"/>
      <c r="H823" s="472"/>
      <c r="I823" s="472"/>
      <c r="J823" s="473"/>
      <c r="K823" s="15"/>
      <c r="L823" s="254"/>
      <c r="M823" s="255"/>
      <c r="N823" s="255"/>
      <c r="O823" s="255"/>
      <c r="P823" s="255"/>
      <c r="Q823" s="255"/>
      <c r="R823" s="255"/>
      <c r="S823" s="255"/>
      <c r="T823" s="255"/>
      <c r="U823" s="255"/>
      <c r="V823" s="255"/>
      <c r="W823" s="255"/>
      <c r="X823" s="255"/>
      <c r="Y823" s="255"/>
      <c r="Z823" s="255"/>
      <c r="AA823" s="255"/>
      <c r="AB823" s="255"/>
      <c r="AC823" s="255"/>
      <c r="AD823" s="255"/>
      <c r="AE823" s="255"/>
      <c r="AF823" s="255"/>
      <c r="AG823" s="255"/>
      <c r="AH823" s="255"/>
      <c r="AI823" s="255"/>
      <c r="AJ823" s="255"/>
      <c r="AK823" s="255"/>
      <c r="AL823" s="255"/>
      <c r="AM823" s="255"/>
      <c r="AN823" s="255"/>
      <c r="AO823" s="255"/>
      <c r="AP823" s="255"/>
      <c r="AQ823" s="255"/>
      <c r="AR823" s="255"/>
      <c r="AS823" s="255"/>
      <c r="AT823" s="255"/>
      <c r="AU823" s="255"/>
      <c r="AV823" s="255"/>
      <c r="AW823" s="255"/>
      <c r="AX823" s="255"/>
      <c r="AY823" s="255"/>
      <c r="AZ823" s="255"/>
    </row>
    <row r="824" spans="1:67" s="198" customFormat="1" ht="31.25" customHeight="1" thickBot="1">
      <c r="A824" s="103" t="s">
        <v>10</v>
      </c>
      <c r="B824" s="103" t="s">
        <v>11</v>
      </c>
      <c r="C824" s="280"/>
      <c r="D824" s="283"/>
      <c r="E824" s="283"/>
      <c r="F824" s="283"/>
      <c r="G824" s="283"/>
      <c r="H824" s="283"/>
      <c r="I824" s="283"/>
      <c r="J824" s="284"/>
      <c r="K824" s="17"/>
      <c r="L824" s="6"/>
    </row>
    <row r="825" spans="1:67" ht="39.5" thickBot="1">
      <c r="A825" s="285" t="s">
        <v>354</v>
      </c>
      <c r="B825" s="286"/>
      <c r="C825" s="286"/>
      <c r="D825" s="286" t="s">
        <v>87</v>
      </c>
      <c r="E825" s="286"/>
      <c r="F825" s="75" t="s">
        <v>12</v>
      </c>
      <c r="G825" s="18" t="s">
        <v>13</v>
      </c>
      <c r="H825" s="367"/>
      <c r="I825" s="368"/>
      <c r="J825" s="369"/>
    </row>
    <row r="826" spans="1:67" ht="26.5" thickBot="1">
      <c r="A826" s="104"/>
      <c r="B826" s="104"/>
      <c r="C826" s="50"/>
      <c r="D826" s="10" t="s">
        <v>224</v>
      </c>
      <c r="E826" s="72" t="s">
        <v>225</v>
      </c>
      <c r="F826" s="127" t="s">
        <v>226</v>
      </c>
      <c r="G826" s="12" t="s">
        <v>14</v>
      </c>
      <c r="H826" s="63"/>
      <c r="I826" s="199" t="s">
        <v>227</v>
      </c>
      <c r="J826" s="63"/>
    </row>
    <row r="827" spans="1:67" ht="47" customHeight="1" thickBot="1">
      <c r="A827" s="104"/>
      <c r="B827" s="104"/>
      <c r="C827" s="50"/>
      <c r="D827" s="1" t="s">
        <v>228</v>
      </c>
      <c r="E827" s="72" t="s">
        <v>229</v>
      </c>
      <c r="F827" s="138"/>
      <c r="G827" s="12" t="s">
        <v>14</v>
      </c>
      <c r="H827" s="63"/>
      <c r="I827" s="199" t="s">
        <v>230</v>
      </c>
      <c r="J827" s="63"/>
    </row>
    <row r="828" spans="1:67" ht="26.5" thickBot="1">
      <c r="A828" s="104"/>
      <c r="B828" s="104"/>
      <c r="C828" s="50"/>
      <c r="D828" s="1" t="s">
        <v>231</v>
      </c>
      <c r="E828" s="72" t="s">
        <v>232</v>
      </c>
      <c r="F828" s="162"/>
      <c r="G828" s="12" t="s">
        <v>14</v>
      </c>
      <c r="H828" s="63"/>
      <c r="I828" s="199" t="s">
        <v>233</v>
      </c>
      <c r="J828" s="63"/>
    </row>
    <row r="829" spans="1:67" ht="26.5" thickBot="1">
      <c r="A829" s="104"/>
      <c r="B829" s="104"/>
      <c r="C829" s="50"/>
      <c r="D829" s="1" t="s">
        <v>234</v>
      </c>
      <c r="E829" s="72" t="s">
        <v>235</v>
      </c>
      <c r="F829" s="127" t="s">
        <v>236</v>
      </c>
      <c r="G829" s="12" t="s">
        <v>14</v>
      </c>
      <c r="H829" s="63"/>
      <c r="I829" s="199" t="s">
        <v>237</v>
      </c>
      <c r="J829" s="63"/>
    </row>
    <row r="830" spans="1:67" ht="26.5" thickBot="1">
      <c r="A830" s="104"/>
      <c r="B830" s="104"/>
      <c r="C830" s="50"/>
      <c r="D830" s="1" t="s">
        <v>238</v>
      </c>
      <c r="E830" s="72" t="s">
        <v>239</v>
      </c>
      <c r="F830" s="126" t="s">
        <v>15</v>
      </c>
      <c r="G830" s="12" t="s">
        <v>14</v>
      </c>
      <c r="H830" s="63"/>
      <c r="I830" s="199" t="s">
        <v>240</v>
      </c>
      <c r="J830" s="63"/>
    </row>
    <row r="831" spans="1:67" ht="41" customHeight="1" thickBot="1">
      <c r="A831" s="104"/>
      <c r="B831" s="104"/>
      <c r="C831" s="50"/>
      <c r="D831" s="1" t="s">
        <v>127</v>
      </c>
      <c r="E831" s="74" t="s">
        <v>241</v>
      </c>
      <c r="F831" s="126" t="s">
        <v>15</v>
      </c>
      <c r="G831" s="12" t="s">
        <v>14</v>
      </c>
      <c r="H831" s="63"/>
      <c r="I831" s="190" t="s">
        <v>242</v>
      </c>
      <c r="J831" s="63"/>
    </row>
    <row r="832" spans="1:67" ht="26">
      <c r="A832" s="104"/>
      <c r="B832" s="104"/>
      <c r="C832" s="50"/>
      <c r="D832" s="1" t="s">
        <v>243</v>
      </c>
      <c r="E832" s="189" t="s">
        <v>244</v>
      </c>
      <c r="F832" s="127" t="s">
        <v>99</v>
      </c>
      <c r="G832" s="12" t="s">
        <v>14</v>
      </c>
      <c r="H832" s="63"/>
      <c r="I832" s="199" t="s">
        <v>245</v>
      </c>
      <c r="J832" s="63"/>
    </row>
    <row r="833" spans="1:10" ht="49.25" customHeight="1" thickBot="1">
      <c r="A833" s="104"/>
      <c r="B833" s="104"/>
      <c r="C833" s="50"/>
      <c r="D833" s="1" t="s">
        <v>246</v>
      </c>
      <c r="E833" s="72" t="s">
        <v>247</v>
      </c>
      <c r="F833" s="126" t="s">
        <v>15</v>
      </c>
      <c r="G833" s="12" t="s">
        <v>14</v>
      </c>
      <c r="H833" s="63"/>
      <c r="I833" s="199" t="s">
        <v>248</v>
      </c>
      <c r="J833" s="63"/>
    </row>
    <row r="834" spans="1:10" ht="44.5" customHeight="1">
      <c r="A834" s="104"/>
      <c r="B834" s="104"/>
      <c r="C834" s="50"/>
      <c r="D834" s="330" t="s">
        <v>249</v>
      </c>
      <c r="E834" s="153" t="s">
        <v>250</v>
      </c>
      <c r="F834" s="145" t="s">
        <v>15</v>
      </c>
      <c r="G834" s="163" t="s">
        <v>14</v>
      </c>
      <c r="H834" s="80"/>
      <c r="I834" s="401" t="s">
        <v>251</v>
      </c>
      <c r="J834" s="319"/>
    </row>
    <row r="835" spans="1:10" ht="26">
      <c r="A835" s="104"/>
      <c r="B835" s="104"/>
      <c r="C835" s="50"/>
      <c r="D835" s="331"/>
      <c r="E835" s="66" t="s">
        <v>252</v>
      </c>
      <c r="F835" s="94" t="s">
        <v>15</v>
      </c>
      <c r="G835" s="164" t="s">
        <v>14</v>
      </c>
      <c r="H835" s="85"/>
      <c r="I835" s="403"/>
      <c r="J835" s="320"/>
    </row>
    <row r="836" spans="1:10" ht="26">
      <c r="A836" s="104"/>
      <c r="B836" s="104"/>
      <c r="C836" s="50"/>
      <c r="D836" s="331"/>
      <c r="E836" s="66" t="s">
        <v>253</v>
      </c>
      <c r="F836" s="94" t="s">
        <v>15</v>
      </c>
      <c r="G836" s="164" t="s">
        <v>14</v>
      </c>
      <c r="H836" s="85"/>
      <c r="I836" s="403"/>
      <c r="J836" s="320"/>
    </row>
    <row r="837" spans="1:10" ht="26">
      <c r="A837" s="104"/>
      <c r="B837" s="104"/>
      <c r="C837" s="50"/>
      <c r="D837" s="332"/>
      <c r="E837" s="120" t="s">
        <v>254</v>
      </c>
      <c r="F837" s="95" t="s">
        <v>15</v>
      </c>
      <c r="G837" s="165" t="s">
        <v>14</v>
      </c>
      <c r="H837" s="89"/>
      <c r="I837" s="402"/>
      <c r="J837" s="320"/>
    </row>
    <row r="838" spans="1:10" ht="37.5">
      <c r="A838" s="104"/>
      <c r="B838" s="104"/>
      <c r="C838" s="50"/>
      <c r="D838" s="10" t="s">
        <v>150</v>
      </c>
      <c r="E838" s="157" t="s">
        <v>151</v>
      </c>
      <c r="F838" s="158" t="s">
        <v>152</v>
      </c>
      <c r="G838" s="98" t="s">
        <v>14</v>
      </c>
      <c r="H838" s="151"/>
      <c r="I838" s="193" t="s">
        <v>153</v>
      </c>
      <c r="J838" s="151"/>
    </row>
    <row r="839" spans="1:10" ht="53" customHeight="1">
      <c r="A839" s="124"/>
      <c r="B839" s="124"/>
      <c r="C839" s="50"/>
      <c r="D839" s="112" t="s">
        <v>16</v>
      </c>
      <c r="E839" s="117" t="s">
        <v>300</v>
      </c>
      <c r="F839" s="138"/>
      <c r="G839" s="12" t="s">
        <v>14</v>
      </c>
      <c r="H839" s="63"/>
      <c r="I839" s="125" t="s">
        <v>17</v>
      </c>
      <c r="J839" s="150"/>
    </row>
    <row r="840" spans="1:10" s="82" customFormat="1" ht="39">
      <c r="A840" s="105"/>
      <c r="B840" s="106"/>
      <c r="C840" s="77"/>
      <c r="D840" s="339" t="s">
        <v>18</v>
      </c>
      <c r="E840" s="78" t="s">
        <v>19</v>
      </c>
      <c r="F840" s="133"/>
      <c r="G840" s="79" t="s">
        <v>14</v>
      </c>
      <c r="H840" s="80"/>
      <c r="I840" s="81" t="s">
        <v>20</v>
      </c>
      <c r="J840" s="80"/>
    </row>
    <row r="841" spans="1:10" s="82" customFormat="1" ht="39">
      <c r="A841" s="105"/>
      <c r="B841" s="106"/>
      <c r="C841" s="77"/>
      <c r="D841" s="340"/>
      <c r="E841" s="83" t="s">
        <v>21</v>
      </c>
      <c r="F841" s="134"/>
      <c r="G841" s="84" t="s">
        <v>14</v>
      </c>
      <c r="H841" s="85"/>
      <c r="I841" s="86" t="s">
        <v>22</v>
      </c>
      <c r="J841" s="85"/>
    </row>
    <row r="842" spans="1:10" s="82" customFormat="1" ht="70" customHeight="1">
      <c r="A842" s="105"/>
      <c r="B842" s="106"/>
      <c r="C842" s="77"/>
      <c r="D842" s="340"/>
      <c r="E842" s="152" t="s">
        <v>155</v>
      </c>
      <c r="F842" s="134"/>
      <c r="G842" s="84" t="s">
        <v>14</v>
      </c>
      <c r="H842" s="85"/>
      <c r="I842" s="86" t="s">
        <v>156</v>
      </c>
      <c r="J842" s="85"/>
    </row>
    <row r="843" spans="1:10" s="82" customFormat="1" ht="57.5" customHeight="1">
      <c r="A843" s="105"/>
      <c r="B843" s="106"/>
      <c r="C843" s="77"/>
      <c r="D843" s="341"/>
      <c r="E843" s="87" t="s">
        <v>23</v>
      </c>
      <c r="F843" s="135"/>
      <c r="G843" s="88" t="s">
        <v>14</v>
      </c>
      <c r="H843" s="89"/>
      <c r="I843" s="90" t="s">
        <v>24</v>
      </c>
      <c r="J843" s="89"/>
    </row>
    <row r="844" spans="1:10" ht="39">
      <c r="A844" s="104"/>
      <c r="B844" s="104"/>
      <c r="C844" s="50"/>
      <c r="D844" s="144" t="s">
        <v>26</v>
      </c>
      <c r="E844" s="141" t="s">
        <v>27</v>
      </c>
      <c r="F844" s="142" t="s">
        <v>28</v>
      </c>
      <c r="G844" s="159" t="s">
        <v>162</v>
      </c>
      <c r="H844" s="183"/>
      <c r="I844" s="116"/>
      <c r="J844" s="101"/>
    </row>
    <row r="845" spans="1:10" ht="39">
      <c r="A845" s="104"/>
      <c r="B845" s="104"/>
      <c r="C845" s="50"/>
      <c r="D845" s="160" t="s">
        <v>29</v>
      </c>
      <c r="E845" s="143" t="s">
        <v>30</v>
      </c>
      <c r="F845" s="188" t="s">
        <v>28</v>
      </c>
      <c r="G845" s="161" t="s">
        <v>162</v>
      </c>
      <c r="H845" s="184"/>
      <c r="I845" s="346"/>
      <c r="J845" s="303"/>
    </row>
    <row r="846" spans="1:10" ht="110.5" customHeight="1">
      <c r="A846" s="104"/>
      <c r="B846" s="104"/>
      <c r="C846" s="50"/>
      <c r="D846" s="1" t="s">
        <v>31</v>
      </c>
      <c r="E846" s="68" t="s">
        <v>495</v>
      </c>
      <c r="F846" s="154"/>
      <c r="G846" s="30" t="s">
        <v>163</v>
      </c>
      <c r="H846" s="43">
        <f>(H844+H845)*876*4*0.33*B847/1000</f>
        <v>0</v>
      </c>
      <c r="I846" s="302"/>
      <c r="J846" s="303"/>
    </row>
    <row r="847" spans="1:10" s="5" customFormat="1" ht="51" customHeight="1" thickBot="1">
      <c r="A847" s="306">
        <v>21</v>
      </c>
      <c r="B847" s="308">
        <v>321</v>
      </c>
      <c r="C847" s="344" t="s">
        <v>441</v>
      </c>
      <c r="D847" s="326" t="s">
        <v>256</v>
      </c>
      <c r="E847" s="327"/>
      <c r="F847" s="99"/>
      <c r="G847" s="19" t="s">
        <v>25</v>
      </c>
      <c r="H847" s="128"/>
      <c r="I847" s="302"/>
      <c r="J847" s="303"/>
    </row>
    <row r="848" spans="1:10" s="5" customFormat="1" ht="65.150000000000006" customHeight="1" thickBot="1">
      <c r="A848" s="307"/>
      <c r="B848" s="309"/>
      <c r="C848" s="345"/>
      <c r="D848" s="328"/>
      <c r="E848" s="329"/>
      <c r="F848" s="100"/>
      <c r="G848" s="44" t="s">
        <v>33</v>
      </c>
      <c r="H848" s="45">
        <f>H847*B847+H846</f>
        <v>0</v>
      </c>
      <c r="I848" s="304"/>
      <c r="J848" s="305"/>
    </row>
    <row r="849" spans="1:12" ht="117.65" customHeight="1" thickBot="1">
      <c r="A849" s="349">
        <v>0</v>
      </c>
      <c r="B849" s="351">
        <v>173</v>
      </c>
      <c r="C849" s="314" t="s">
        <v>442</v>
      </c>
      <c r="D849" s="347" t="s">
        <v>160</v>
      </c>
      <c r="E849" s="343" t="s">
        <v>257</v>
      </c>
      <c r="F849" s="166"/>
      <c r="G849" s="12" t="s">
        <v>64</v>
      </c>
      <c r="H849" s="22"/>
      <c r="I849" s="302"/>
      <c r="J849" s="303"/>
    </row>
    <row r="850" spans="1:12" ht="44" customHeight="1" thickBot="1">
      <c r="A850" s="350"/>
      <c r="B850" s="352"/>
      <c r="C850" s="315"/>
      <c r="D850" s="347"/>
      <c r="E850" s="343"/>
      <c r="F850" s="166"/>
      <c r="G850" s="46" t="s">
        <v>25</v>
      </c>
      <c r="H850" s="47"/>
      <c r="I850" s="302"/>
      <c r="J850" s="303"/>
    </row>
    <row r="851" spans="1:12" ht="39.5" thickBot="1">
      <c r="A851" s="407"/>
      <c r="B851" s="408"/>
      <c r="C851" s="376"/>
      <c r="D851" s="347"/>
      <c r="E851" s="343"/>
      <c r="F851" s="166"/>
      <c r="G851" s="44" t="s">
        <v>33</v>
      </c>
      <c r="H851" s="48">
        <f>H850*B849</f>
        <v>0</v>
      </c>
      <c r="I851" s="304"/>
      <c r="J851" s="305"/>
    </row>
    <row r="852" spans="1:12" ht="59.5" customHeight="1" thickBot="1">
      <c r="A852" s="349">
        <v>0</v>
      </c>
      <c r="B852" s="351">
        <v>0</v>
      </c>
      <c r="C852" s="314" t="s">
        <v>443</v>
      </c>
      <c r="D852" s="294" t="s">
        <v>390</v>
      </c>
      <c r="E852" s="297" t="s">
        <v>391</v>
      </c>
      <c r="F852" s="166"/>
      <c r="G852" s="46" t="s">
        <v>38</v>
      </c>
      <c r="H852" s="47"/>
      <c r="I852" s="302"/>
      <c r="J852" s="303"/>
    </row>
    <row r="853" spans="1:12" ht="44" customHeight="1" thickBot="1">
      <c r="A853" s="350"/>
      <c r="B853" s="352"/>
      <c r="C853" s="315"/>
      <c r="D853" s="342"/>
      <c r="E853" s="348"/>
      <c r="F853" s="166"/>
      <c r="G853" s="44" t="s">
        <v>33</v>
      </c>
      <c r="H853" s="48">
        <f>H852*B852</f>
        <v>0</v>
      </c>
      <c r="I853" s="302"/>
      <c r="J853" s="303"/>
    </row>
    <row r="854" spans="1:12" ht="59.5" customHeight="1" thickBot="1">
      <c r="A854" s="349">
        <v>21</v>
      </c>
      <c r="B854" s="351">
        <v>291</v>
      </c>
      <c r="C854" s="314" t="s">
        <v>444</v>
      </c>
      <c r="D854" s="294" t="s">
        <v>393</v>
      </c>
      <c r="E854" s="297" t="s">
        <v>392</v>
      </c>
      <c r="F854" s="166"/>
      <c r="G854" s="46" t="s">
        <v>38</v>
      </c>
      <c r="H854" s="47"/>
      <c r="I854" s="302"/>
      <c r="J854" s="303"/>
    </row>
    <row r="855" spans="1:12" ht="44" customHeight="1" thickBot="1">
      <c r="A855" s="350"/>
      <c r="B855" s="352"/>
      <c r="C855" s="315"/>
      <c r="D855" s="296"/>
      <c r="E855" s="348"/>
      <c r="F855" s="166"/>
      <c r="G855" s="44" t="s">
        <v>33</v>
      </c>
      <c r="H855" s="48">
        <f>H854*B854</f>
        <v>0</v>
      </c>
      <c r="I855" s="302"/>
      <c r="J855" s="303"/>
    </row>
    <row r="856" spans="1:12" ht="45" customHeight="1" thickBot="1">
      <c r="A856" s="357" t="s">
        <v>355</v>
      </c>
      <c r="B856" s="358"/>
      <c r="C856" s="358"/>
      <c r="D856" s="358"/>
      <c r="E856" s="358"/>
      <c r="F856" s="358"/>
      <c r="G856" s="359"/>
      <c r="H856" s="27">
        <f>H848+H855+H853+H851</f>
        <v>0</v>
      </c>
      <c r="I856" s="25"/>
      <c r="J856" s="26"/>
    </row>
    <row r="857" spans="1:12" s="245" customFormat="1" ht="45" customHeight="1" thickBot="1">
      <c r="A857" s="239"/>
      <c r="B857" s="240"/>
      <c r="C857" s="241"/>
      <c r="D857" s="241"/>
      <c r="E857" s="241"/>
      <c r="F857" s="241"/>
      <c r="G857" s="241"/>
      <c r="H857" s="242"/>
      <c r="I857" s="243"/>
      <c r="J857" s="244"/>
    </row>
    <row r="858" spans="1:12" s="198" customFormat="1" ht="39.65" customHeight="1" thickBot="1">
      <c r="A858" s="277" t="s">
        <v>8</v>
      </c>
      <c r="B858" s="278"/>
      <c r="C858" s="279" t="s">
        <v>9</v>
      </c>
      <c r="D858" s="293" t="s">
        <v>2</v>
      </c>
      <c r="E858" s="281"/>
      <c r="F858" s="281"/>
      <c r="G858" s="281"/>
      <c r="H858" s="281"/>
      <c r="I858" s="281"/>
      <c r="J858" s="282"/>
      <c r="K858" s="15"/>
      <c r="L858" s="16"/>
    </row>
    <row r="859" spans="1:12" s="198" customFormat="1" ht="31.25" customHeight="1" thickBot="1">
      <c r="A859" s="103" t="s">
        <v>10</v>
      </c>
      <c r="B859" s="103" t="s">
        <v>11</v>
      </c>
      <c r="C859" s="280"/>
      <c r="D859" s="434"/>
      <c r="E859" s="283"/>
      <c r="F859" s="283"/>
      <c r="G859" s="283"/>
      <c r="H859" s="283"/>
      <c r="I859" s="283"/>
      <c r="J859" s="284"/>
      <c r="K859" s="17"/>
      <c r="L859" s="6"/>
    </row>
    <row r="860" spans="1:12" ht="21.65" customHeight="1" thickBot="1">
      <c r="A860" s="285" t="s">
        <v>62</v>
      </c>
      <c r="B860" s="286"/>
      <c r="C860" s="286"/>
      <c r="D860" s="286"/>
      <c r="E860" s="286"/>
      <c r="F860" s="286"/>
      <c r="G860" s="286"/>
      <c r="H860" s="286"/>
      <c r="I860" s="286"/>
      <c r="J860" s="287"/>
    </row>
    <row r="861" spans="1:12" ht="78" customHeight="1" thickBot="1">
      <c r="A861" s="419"/>
      <c r="B861" s="205"/>
      <c r="C861" s="259" t="s">
        <v>445</v>
      </c>
      <c r="D861" s="294" t="s">
        <v>16</v>
      </c>
      <c r="E861" s="117" t="s">
        <v>405</v>
      </c>
      <c r="F861" s="76"/>
      <c r="G861" s="55" t="s">
        <v>259</v>
      </c>
      <c r="H861" s="63"/>
      <c r="I861" s="421" t="s">
        <v>260</v>
      </c>
      <c r="J861" s="319"/>
    </row>
    <row r="862" spans="1:12" ht="33.65" customHeight="1" thickBot="1">
      <c r="A862" s="420"/>
      <c r="B862" s="206"/>
      <c r="C862" s="260"/>
      <c r="D862" s="295"/>
      <c r="E862" s="97" t="s">
        <v>261</v>
      </c>
      <c r="F862" s="177"/>
      <c r="G862" s="56" t="s">
        <v>259</v>
      </c>
      <c r="H862" s="150"/>
      <c r="I862" s="422"/>
      <c r="J862" s="321"/>
    </row>
    <row r="863" spans="1:12" ht="117" customHeight="1" thickBot="1">
      <c r="A863" s="424">
        <v>0</v>
      </c>
      <c r="B863" s="426">
        <v>23</v>
      </c>
      <c r="C863" s="260"/>
      <c r="D863" s="295"/>
      <c r="E863" s="122"/>
      <c r="F863" s="175"/>
      <c r="G863" s="62" t="s">
        <v>64</v>
      </c>
      <c r="H863" s="129"/>
      <c r="I863" s="428"/>
      <c r="J863" s="429"/>
    </row>
    <row r="864" spans="1:12" ht="39.5" thickBot="1">
      <c r="A864" s="424"/>
      <c r="B864" s="426"/>
      <c r="C864" s="260"/>
      <c r="D864" s="295"/>
      <c r="E864" s="122"/>
      <c r="F864" s="178"/>
      <c r="G864" s="32" t="s">
        <v>25</v>
      </c>
      <c r="H864" s="47"/>
      <c r="I864" s="430"/>
      <c r="J864" s="431"/>
    </row>
    <row r="865" spans="1:12" ht="30.65" customHeight="1" thickBot="1">
      <c r="A865" s="425"/>
      <c r="B865" s="427"/>
      <c r="C865" s="261"/>
      <c r="D865" s="296"/>
      <c r="E865" s="123"/>
      <c r="F865" s="176"/>
      <c r="G865" s="31" t="s">
        <v>33</v>
      </c>
      <c r="H865" s="130">
        <f>H864*B863</f>
        <v>0</v>
      </c>
      <c r="I865" s="430"/>
      <c r="J865" s="431"/>
    </row>
    <row r="866" spans="1:12" ht="116" customHeight="1" thickBot="1">
      <c r="A866" s="306">
        <v>10</v>
      </c>
      <c r="B866" s="306">
        <v>138</v>
      </c>
      <c r="C866" s="259" t="s">
        <v>446</v>
      </c>
      <c r="D866" s="294" t="s">
        <v>263</v>
      </c>
      <c r="E866" s="297" t="s">
        <v>264</v>
      </c>
      <c r="F866" s="179"/>
      <c r="G866" s="33" t="s">
        <v>64</v>
      </c>
      <c r="H866" s="129"/>
      <c r="I866" s="430"/>
      <c r="J866" s="431"/>
    </row>
    <row r="867" spans="1:12" ht="39.5" thickBot="1">
      <c r="A867" s="418"/>
      <c r="B867" s="418"/>
      <c r="C867" s="260"/>
      <c r="D867" s="295"/>
      <c r="E867" s="298"/>
      <c r="F867" s="180"/>
      <c r="G867" s="32" t="s">
        <v>25</v>
      </c>
      <c r="H867" s="47"/>
      <c r="I867" s="430"/>
      <c r="J867" s="431"/>
    </row>
    <row r="868" spans="1:12" ht="39.5" thickBot="1">
      <c r="A868" s="307"/>
      <c r="B868" s="307"/>
      <c r="C868" s="261"/>
      <c r="D868" s="296"/>
      <c r="E868" s="299"/>
      <c r="F868" s="180"/>
      <c r="G868" s="31" t="s">
        <v>33</v>
      </c>
      <c r="H868" s="131">
        <f>H867*B866</f>
        <v>0</v>
      </c>
      <c r="I868" s="430"/>
      <c r="J868" s="431"/>
    </row>
    <row r="869" spans="1:12" ht="119" customHeight="1" thickBot="1">
      <c r="A869" s="306">
        <v>0</v>
      </c>
      <c r="B869" s="306">
        <v>23</v>
      </c>
      <c r="C869" s="259" t="s">
        <v>447</v>
      </c>
      <c r="D869" s="294" t="s">
        <v>266</v>
      </c>
      <c r="E869" s="297" t="s">
        <v>406</v>
      </c>
      <c r="F869" s="167"/>
      <c r="G869" s="33" t="s">
        <v>64</v>
      </c>
      <c r="H869" s="129"/>
      <c r="I869" s="430"/>
      <c r="J869" s="431"/>
    </row>
    <row r="870" spans="1:12" ht="39.5" thickBot="1">
      <c r="A870" s="418"/>
      <c r="B870" s="418"/>
      <c r="C870" s="260"/>
      <c r="D870" s="295"/>
      <c r="E870" s="298"/>
      <c r="F870" s="181"/>
      <c r="G870" s="32" t="s">
        <v>25</v>
      </c>
      <c r="H870" s="47"/>
      <c r="I870" s="430"/>
      <c r="J870" s="431"/>
    </row>
    <row r="871" spans="1:12" ht="39.5" thickBot="1">
      <c r="A871" s="307"/>
      <c r="B871" s="307"/>
      <c r="C871" s="261"/>
      <c r="D871" s="296"/>
      <c r="E871" s="299"/>
      <c r="F871" s="182"/>
      <c r="G871" s="31" t="s">
        <v>33</v>
      </c>
      <c r="H871" s="131">
        <f>H870*B869</f>
        <v>0</v>
      </c>
      <c r="I871" s="432"/>
      <c r="J871" s="433"/>
    </row>
    <row r="872" spans="1:12" ht="45" customHeight="1" thickBot="1">
      <c r="A872" s="357" t="s">
        <v>66</v>
      </c>
      <c r="B872" s="358"/>
      <c r="C872" s="358"/>
      <c r="D872" s="358"/>
      <c r="E872" s="358"/>
      <c r="F872" s="358"/>
      <c r="G872" s="359"/>
      <c r="H872" s="27">
        <f>H871+H868+H865</f>
        <v>0</v>
      </c>
      <c r="I872" s="25"/>
      <c r="J872" s="26"/>
    </row>
    <row r="873" spans="1:12" s="198" customFormat="1" ht="23.5" thickBot="1">
      <c r="A873" s="110"/>
      <c r="B873" s="111"/>
      <c r="C873" s="28"/>
      <c r="D873" s="28"/>
      <c r="E873" s="28"/>
      <c r="F873" s="23"/>
      <c r="G873" s="23"/>
      <c r="H873" s="24"/>
      <c r="I873" s="29"/>
      <c r="J873" s="29"/>
    </row>
    <row r="874" spans="1:12" s="198" customFormat="1" ht="39.65" customHeight="1" thickBot="1">
      <c r="A874" s="277" t="s">
        <v>8</v>
      </c>
      <c r="B874" s="278"/>
      <c r="C874" s="279" t="s">
        <v>9</v>
      </c>
      <c r="D874" s="281" t="s">
        <v>2</v>
      </c>
      <c r="E874" s="281"/>
      <c r="F874" s="281"/>
      <c r="G874" s="281"/>
      <c r="H874" s="281"/>
      <c r="I874" s="281"/>
      <c r="J874" s="282"/>
      <c r="K874" s="15"/>
      <c r="L874" s="16"/>
    </row>
    <row r="875" spans="1:12" s="198" customFormat="1" ht="31.25" customHeight="1" thickBot="1">
      <c r="A875" s="103" t="s">
        <v>10</v>
      </c>
      <c r="B875" s="103" t="s">
        <v>11</v>
      </c>
      <c r="C875" s="280"/>
      <c r="D875" s="283"/>
      <c r="E875" s="283"/>
      <c r="F875" s="283"/>
      <c r="G875" s="283"/>
      <c r="H875" s="283"/>
      <c r="I875" s="283"/>
      <c r="J875" s="284"/>
      <c r="K875" s="17"/>
      <c r="L875" s="6"/>
    </row>
    <row r="876" spans="1:12" ht="40.25" customHeight="1" thickBot="1">
      <c r="A876" s="285" t="s">
        <v>67</v>
      </c>
      <c r="B876" s="286"/>
      <c r="C876" s="286"/>
      <c r="D876" s="286"/>
      <c r="E876" s="286"/>
      <c r="F876" s="286"/>
      <c r="G876" s="286"/>
      <c r="H876" s="286"/>
      <c r="I876" s="286"/>
      <c r="J876" s="287"/>
    </row>
    <row r="877" spans="1:12" ht="138.5" customHeight="1" thickBot="1">
      <c r="A877" s="288"/>
      <c r="B877" s="288"/>
      <c r="C877" s="259" t="s">
        <v>448</v>
      </c>
      <c r="D877" s="231" t="s">
        <v>268</v>
      </c>
      <c r="E877" s="290" t="s">
        <v>457</v>
      </c>
      <c r="F877" s="291"/>
      <c r="G877" s="291"/>
      <c r="H877" s="292"/>
      <c r="I877" s="58"/>
      <c r="J877" s="59"/>
    </row>
    <row r="878" spans="1:12" ht="296" customHeight="1" thickBot="1">
      <c r="A878" s="289"/>
      <c r="B878" s="289"/>
      <c r="C878" s="260"/>
      <c r="D878" s="231" t="s">
        <v>268</v>
      </c>
      <c r="E878" s="73" t="s">
        <v>458</v>
      </c>
      <c r="F878" s="234"/>
      <c r="G878" s="234"/>
      <c r="H878" s="235"/>
      <c r="I878" s="58"/>
      <c r="J878" s="59"/>
    </row>
    <row r="879" spans="1:12" ht="36.75" customHeight="1" thickBot="1">
      <c r="A879" s="289"/>
      <c r="B879" s="289"/>
      <c r="C879" s="260"/>
      <c r="D879" s="231" t="s">
        <v>459</v>
      </c>
      <c r="E879" s="233" t="s">
        <v>492</v>
      </c>
      <c r="F879" s="236"/>
      <c r="G879" s="55" t="s">
        <v>259</v>
      </c>
      <c r="H879" s="63"/>
      <c r="I879" s="58"/>
      <c r="J879" s="59"/>
    </row>
    <row r="880" spans="1:12" ht="53.25" customHeight="1" thickBot="1">
      <c r="A880" s="289"/>
      <c r="B880" s="289"/>
      <c r="C880" s="260"/>
      <c r="D880" s="231" t="s">
        <v>460</v>
      </c>
      <c r="E880" s="73" t="s">
        <v>461</v>
      </c>
      <c r="F880" s="236"/>
      <c r="G880" s="237" t="s">
        <v>259</v>
      </c>
      <c r="H880" s="63"/>
      <c r="I880" s="58"/>
      <c r="J880" s="59"/>
    </row>
    <row r="881" spans="1:10" ht="297.5" customHeight="1" thickBot="1">
      <c r="A881" s="289"/>
      <c r="B881" s="289"/>
      <c r="C881" s="260"/>
      <c r="D881" s="232" t="s">
        <v>462</v>
      </c>
      <c r="E881" s="74" t="s">
        <v>463</v>
      </c>
      <c r="F881" s="76"/>
      <c r="G881" s="237" t="s">
        <v>259</v>
      </c>
      <c r="H881" s="203"/>
      <c r="I881" s="58"/>
      <c r="J881" s="59"/>
    </row>
    <row r="882" spans="1:10" ht="33.75" customHeight="1" thickBot="1">
      <c r="A882" s="289"/>
      <c r="B882" s="289"/>
      <c r="C882" s="260"/>
      <c r="D882" s="231" t="s">
        <v>464</v>
      </c>
      <c r="E882" s="64" t="s">
        <v>465</v>
      </c>
      <c r="F882" s="236"/>
      <c r="G882" s="55"/>
      <c r="H882" s="63"/>
      <c r="I882" s="58"/>
      <c r="J882" s="59"/>
    </row>
    <row r="883" spans="1:10" ht="65.25" customHeight="1" thickBot="1">
      <c r="A883" s="289"/>
      <c r="B883" s="289"/>
      <c r="C883" s="260"/>
      <c r="D883" s="231" t="s">
        <v>466</v>
      </c>
      <c r="E883" s="64" t="s">
        <v>467</v>
      </c>
      <c r="F883" s="236"/>
      <c r="G883" s="55" t="s">
        <v>259</v>
      </c>
      <c r="H883" s="63"/>
      <c r="I883" s="58"/>
      <c r="J883" s="59"/>
    </row>
    <row r="884" spans="1:10" ht="55.5" customHeight="1" thickBot="1">
      <c r="A884" s="289"/>
      <c r="B884" s="289"/>
      <c r="C884" s="260"/>
      <c r="D884" s="232" t="s">
        <v>468</v>
      </c>
      <c r="E884" s="74" t="s">
        <v>469</v>
      </c>
      <c r="F884" s="76"/>
      <c r="G884" s="237" t="s">
        <v>259</v>
      </c>
      <c r="H884" s="203"/>
      <c r="I884" s="58"/>
      <c r="J884" s="59"/>
    </row>
    <row r="885" spans="1:10" ht="51.75" customHeight="1" thickBot="1">
      <c r="A885" s="289"/>
      <c r="B885" s="289"/>
      <c r="C885" s="260"/>
      <c r="D885" s="231" t="s">
        <v>470</v>
      </c>
      <c r="E885" s="64" t="s">
        <v>471</v>
      </c>
      <c r="F885" s="236"/>
      <c r="G885" s="55" t="s">
        <v>259</v>
      </c>
      <c r="H885" s="63"/>
      <c r="I885" s="58"/>
      <c r="J885" s="59"/>
    </row>
    <row r="886" spans="1:10" ht="227.25" customHeight="1" thickBot="1">
      <c r="A886" s="289"/>
      <c r="B886" s="289"/>
      <c r="C886" s="260"/>
      <c r="D886" s="231" t="s">
        <v>472</v>
      </c>
      <c r="E886" s="64" t="s">
        <v>473</v>
      </c>
      <c r="F886" s="236"/>
      <c r="G886" s="55" t="s">
        <v>259</v>
      </c>
      <c r="H886" s="63"/>
      <c r="I886" s="58"/>
      <c r="J886" s="59"/>
    </row>
    <row r="887" spans="1:10" ht="71.25" customHeight="1" thickBot="1">
      <c r="A887" s="289"/>
      <c r="B887" s="289"/>
      <c r="C887" s="260"/>
      <c r="D887" s="231" t="s">
        <v>474</v>
      </c>
      <c r="E887" s="64" t="s">
        <v>475</v>
      </c>
      <c r="F887" s="236"/>
      <c r="G887" s="55" t="s">
        <v>259</v>
      </c>
      <c r="H887" s="63"/>
      <c r="I887" s="58"/>
      <c r="J887" s="59"/>
    </row>
    <row r="888" spans="1:10" ht="52.5" customHeight="1" thickBot="1">
      <c r="A888" s="289"/>
      <c r="B888" s="289"/>
      <c r="C888" s="260"/>
      <c r="D888" s="232" t="s">
        <v>476</v>
      </c>
      <c r="E888" s="74" t="s">
        <v>80</v>
      </c>
      <c r="F888" s="170"/>
      <c r="G888" s="55" t="s">
        <v>259</v>
      </c>
      <c r="H888" s="63"/>
      <c r="I888" s="39"/>
      <c r="J888" s="40"/>
    </row>
    <row r="889" spans="1:10" ht="48" customHeight="1" thickBot="1">
      <c r="A889" s="289"/>
      <c r="B889" s="289"/>
      <c r="C889" s="260"/>
      <c r="D889" s="231" t="s">
        <v>477</v>
      </c>
      <c r="E889" s="64" t="s">
        <v>478</v>
      </c>
      <c r="F889" s="236"/>
      <c r="G889" s="55" t="s">
        <v>259</v>
      </c>
      <c r="H889" s="63"/>
      <c r="I889" s="58"/>
      <c r="J889" s="59"/>
    </row>
    <row r="890" spans="1:10" ht="28.5" customHeight="1" thickBot="1">
      <c r="A890" s="289"/>
      <c r="B890" s="289"/>
      <c r="C890" s="260"/>
      <c r="D890" s="232" t="s">
        <v>479</v>
      </c>
      <c r="E890" s="74" t="s">
        <v>480</v>
      </c>
      <c r="F890" s="76"/>
      <c r="G890" s="237" t="s">
        <v>259</v>
      </c>
      <c r="H890" s="203"/>
      <c r="I890" s="58"/>
      <c r="J890" s="59"/>
    </row>
    <row r="891" spans="1:10" ht="33.4" customHeight="1" thickBot="1">
      <c r="A891" s="289"/>
      <c r="B891" s="289"/>
      <c r="C891" s="260"/>
      <c r="D891" s="231" t="s">
        <v>481</v>
      </c>
      <c r="E891" s="64" t="s">
        <v>482</v>
      </c>
      <c r="F891" s="236"/>
      <c r="G891" s="55" t="s">
        <v>259</v>
      </c>
      <c r="H891" s="63"/>
      <c r="I891" s="58"/>
      <c r="J891" s="59"/>
    </row>
    <row r="892" spans="1:10" ht="130.9" customHeight="1" thickBot="1">
      <c r="A892" s="289"/>
      <c r="B892" s="289"/>
      <c r="C892" s="260"/>
      <c r="D892" s="232" t="s">
        <v>483</v>
      </c>
      <c r="E892" s="69" t="s">
        <v>484</v>
      </c>
      <c r="F892" s="76"/>
      <c r="G892" s="238" t="s">
        <v>259</v>
      </c>
      <c r="H892" s="151"/>
      <c r="I892" s="58"/>
      <c r="J892" s="59"/>
    </row>
    <row r="893" spans="1:10" ht="39.5" thickBot="1">
      <c r="A893" s="306">
        <v>0</v>
      </c>
      <c r="B893" s="308">
        <v>0</v>
      </c>
      <c r="C893" s="259" t="s">
        <v>449</v>
      </c>
      <c r="D893" s="310" t="s">
        <v>270</v>
      </c>
      <c r="E893" s="312" t="s">
        <v>485</v>
      </c>
      <c r="F893" s="168"/>
      <c r="G893" s="46" t="s">
        <v>25</v>
      </c>
      <c r="H893" s="49"/>
      <c r="I893" s="39"/>
      <c r="J893" s="40"/>
    </row>
    <row r="894" spans="1:10" ht="39.5" thickBot="1">
      <c r="A894" s="307"/>
      <c r="B894" s="309"/>
      <c r="C894" s="261"/>
      <c r="D894" s="311"/>
      <c r="E894" s="313"/>
      <c r="F894" s="169"/>
      <c r="G894" s="44" t="s">
        <v>33</v>
      </c>
      <c r="H894" s="43">
        <f>H893*B893</f>
        <v>0</v>
      </c>
      <c r="I894" s="39"/>
      <c r="J894" s="40"/>
    </row>
    <row r="895" spans="1:10" ht="39.5" thickBot="1">
      <c r="A895" s="306">
        <v>0</v>
      </c>
      <c r="B895" s="308">
        <v>0</v>
      </c>
      <c r="C895" s="259" t="s">
        <v>450</v>
      </c>
      <c r="D895" s="310" t="s">
        <v>272</v>
      </c>
      <c r="E895" s="312" t="s">
        <v>486</v>
      </c>
      <c r="F895" s="168"/>
      <c r="G895" s="46" t="s">
        <v>25</v>
      </c>
      <c r="H895" s="49"/>
      <c r="I895" s="39"/>
      <c r="J895" s="40"/>
    </row>
    <row r="896" spans="1:10" ht="39.5" thickBot="1">
      <c r="A896" s="307"/>
      <c r="B896" s="309"/>
      <c r="C896" s="261"/>
      <c r="D896" s="311"/>
      <c r="E896" s="313"/>
      <c r="F896" s="169"/>
      <c r="G896" s="44" t="s">
        <v>33</v>
      </c>
      <c r="H896" s="43">
        <f>H895*B895</f>
        <v>0</v>
      </c>
      <c r="I896" s="39"/>
      <c r="J896" s="40"/>
    </row>
    <row r="897" spans="1:10" ht="39.5" thickBot="1">
      <c r="A897" s="306">
        <v>0</v>
      </c>
      <c r="B897" s="308">
        <v>345</v>
      </c>
      <c r="C897" s="259" t="s">
        <v>451</v>
      </c>
      <c r="D897" s="310" t="s">
        <v>487</v>
      </c>
      <c r="E897" s="312" t="s">
        <v>488</v>
      </c>
      <c r="F897" s="168"/>
      <c r="G897" s="46" t="s">
        <v>25</v>
      </c>
      <c r="H897" s="49"/>
      <c r="I897" s="39"/>
      <c r="J897" s="40"/>
    </row>
    <row r="898" spans="1:10" ht="39.5" thickBot="1">
      <c r="A898" s="307"/>
      <c r="B898" s="309"/>
      <c r="C898" s="261"/>
      <c r="D898" s="311"/>
      <c r="E898" s="313"/>
      <c r="F898" s="169"/>
      <c r="G898" s="44" t="s">
        <v>33</v>
      </c>
      <c r="H898" s="43">
        <f>H897*B897</f>
        <v>0</v>
      </c>
      <c r="I898" s="39"/>
      <c r="J898" s="40"/>
    </row>
    <row r="899" spans="1:10" ht="30.75" customHeight="1" thickBot="1">
      <c r="A899" s="306">
        <v>0</v>
      </c>
      <c r="B899" s="308">
        <v>0</v>
      </c>
      <c r="C899" s="259" t="s">
        <v>452</v>
      </c>
      <c r="D899" s="310" t="s">
        <v>489</v>
      </c>
      <c r="E899" s="312" t="s">
        <v>490</v>
      </c>
      <c r="F899" s="168"/>
      <c r="G899" s="46" t="s">
        <v>25</v>
      </c>
      <c r="H899" s="49"/>
      <c r="I899" s="39"/>
      <c r="J899" s="40"/>
    </row>
    <row r="900" spans="1:10" ht="0.75" customHeight="1" thickBot="1">
      <c r="A900" s="307"/>
      <c r="B900" s="309"/>
      <c r="C900" s="261"/>
      <c r="D900" s="311"/>
      <c r="E900" s="313"/>
      <c r="F900" s="169"/>
      <c r="G900" s="44" t="s">
        <v>33</v>
      </c>
      <c r="H900" s="43">
        <f>H899*B899</f>
        <v>0</v>
      </c>
      <c r="I900" s="39"/>
      <c r="J900" s="40"/>
    </row>
    <row r="901" spans="1:10" ht="39.5" thickBot="1">
      <c r="A901" s="308">
        <v>0</v>
      </c>
      <c r="B901" s="308">
        <v>0</v>
      </c>
      <c r="C901" s="259" t="s">
        <v>453</v>
      </c>
      <c r="D901" s="310" t="s">
        <v>275</v>
      </c>
      <c r="E901" s="312" t="s">
        <v>491</v>
      </c>
      <c r="F901" s="168"/>
      <c r="G901" s="46" t="s">
        <v>276</v>
      </c>
      <c r="H901" s="47"/>
      <c r="I901" s="39"/>
      <c r="J901" s="40"/>
    </row>
    <row r="902" spans="1:10" ht="39.5" thickBot="1">
      <c r="A902" s="443"/>
      <c r="B902" s="443"/>
      <c r="C902" s="261"/>
      <c r="D902" s="311"/>
      <c r="E902" s="313"/>
      <c r="F902" s="169"/>
      <c r="G902" s="44" t="s">
        <v>33</v>
      </c>
      <c r="H902" s="48">
        <f>H901*B901</f>
        <v>0</v>
      </c>
      <c r="I902" s="39"/>
      <c r="J902" s="40"/>
    </row>
    <row r="903" spans="1:10" ht="39.75" customHeight="1" thickBot="1">
      <c r="A903" s="308">
        <v>10</v>
      </c>
      <c r="B903" s="308">
        <v>518</v>
      </c>
      <c r="C903" s="259" t="s">
        <v>454</v>
      </c>
      <c r="D903" s="347" t="s">
        <v>82</v>
      </c>
      <c r="E903" s="462" t="s">
        <v>83</v>
      </c>
      <c r="F903" s="170"/>
      <c r="G903" s="46" t="s">
        <v>81</v>
      </c>
      <c r="H903" s="47"/>
      <c r="I903" s="39"/>
      <c r="J903" s="40"/>
    </row>
    <row r="904" spans="1:10" ht="44" customHeight="1" thickBot="1">
      <c r="A904" s="443"/>
      <c r="B904" s="443"/>
      <c r="C904" s="261"/>
      <c r="D904" s="347"/>
      <c r="E904" s="463"/>
      <c r="F904" s="171"/>
      <c r="G904" s="44" t="s">
        <v>33</v>
      </c>
      <c r="H904" s="48">
        <f>H903*B903</f>
        <v>0</v>
      </c>
      <c r="I904" s="39"/>
      <c r="J904" s="40"/>
    </row>
    <row r="905" spans="1:10" ht="39.75" customHeight="1" thickBot="1">
      <c r="A905" s="306">
        <v>0</v>
      </c>
      <c r="B905" s="306">
        <v>403</v>
      </c>
      <c r="C905" s="259" t="s">
        <v>455</v>
      </c>
      <c r="D905" s="444" t="s">
        <v>84</v>
      </c>
      <c r="E905" s="312" t="s">
        <v>85</v>
      </c>
      <c r="F905" s="168"/>
      <c r="G905" s="46" t="s">
        <v>86</v>
      </c>
      <c r="H905" s="47"/>
      <c r="I905" s="39"/>
      <c r="J905" s="40"/>
    </row>
    <row r="906" spans="1:10" ht="45" customHeight="1" thickBot="1">
      <c r="A906" s="307"/>
      <c r="B906" s="307"/>
      <c r="C906" s="261"/>
      <c r="D906" s="445"/>
      <c r="E906" s="313"/>
      <c r="F906" s="169"/>
      <c r="G906" s="44" t="s">
        <v>33</v>
      </c>
      <c r="H906" s="48">
        <f>H905*B905</f>
        <v>0</v>
      </c>
      <c r="I906" s="39"/>
      <c r="J906" s="40"/>
    </row>
    <row r="907" spans="1:10" ht="80" customHeight="1" thickBot="1">
      <c r="A907" s="306">
        <v>0</v>
      </c>
      <c r="B907" s="306">
        <v>24</v>
      </c>
      <c r="C907" s="259" t="s">
        <v>456</v>
      </c>
      <c r="D907" s="444" t="s">
        <v>497</v>
      </c>
      <c r="E907" s="312" t="s">
        <v>498</v>
      </c>
      <c r="F907" s="168"/>
      <c r="G907" s="46" t="s">
        <v>86</v>
      </c>
      <c r="H907" s="47"/>
      <c r="I907" s="39"/>
      <c r="J907" s="40"/>
    </row>
    <row r="908" spans="1:10" ht="80" customHeight="1" thickBot="1">
      <c r="A908" s="307"/>
      <c r="B908" s="307"/>
      <c r="C908" s="261"/>
      <c r="D908" s="445"/>
      <c r="E908" s="313"/>
      <c r="F908" s="169"/>
      <c r="G908" s="44" t="s">
        <v>33</v>
      </c>
      <c r="H908" s="48">
        <f>H907*B907</f>
        <v>0</v>
      </c>
      <c r="I908" s="39"/>
      <c r="J908" s="40"/>
    </row>
    <row r="909" spans="1:10" ht="13.5" customHeight="1" thickBot="1">
      <c r="A909" s="446"/>
      <c r="B909" s="449"/>
      <c r="C909" s="344" t="s">
        <v>456</v>
      </c>
      <c r="D909" s="453" t="s">
        <v>69</v>
      </c>
      <c r="E909" s="455" t="s">
        <v>70</v>
      </c>
      <c r="F909" s="172"/>
      <c r="G909" s="458" t="s">
        <v>77</v>
      </c>
      <c r="H909" s="459"/>
      <c r="I909" s="39"/>
      <c r="J909" s="40"/>
    </row>
    <row r="910" spans="1:10" ht="13.5" customHeight="1" thickBot="1">
      <c r="A910" s="447"/>
      <c r="B910" s="450"/>
      <c r="C910" s="452"/>
      <c r="D910" s="454"/>
      <c r="E910" s="456"/>
      <c r="F910" s="173"/>
      <c r="G910" s="35" t="s">
        <v>71</v>
      </c>
      <c r="H910" s="38"/>
      <c r="I910" s="39"/>
      <c r="J910" s="40"/>
    </row>
    <row r="911" spans="1:10" ht="13.5" customHeight="1" thickBot="1">
      <c r="A911" s="447"/>
      <c r="B911" s="450"/>
      <c r="C911" s="452"/>
      <c r="D911" s="454"/>
      <c r="E911" s="456"/>
      <c r="F911" s="173"/>
      <c r="G911" s="35" t="s">
        <v>72</v>
      </c>
      <c r="H911" s="38"/>
      <c r="I911" s="39"/>
      <c r="J911" s="40"/>
    </row>
    <row r="912" spans="1:10" ht="13.5" customHeight="1" thickBot="1">
      <c r="A912" s="448"/>
      <c r="B912" s="451"/>
      <c r="C912" s="345"/>
      <c r="D912" s="454"/>
      <c r="E912" s="457"/>
      <c r="F912" s="174"/>
      <c r="G912" s="35" t="s">
        <v>73</v>
      </c>
      <c r="H912" s="38"/>
      <c r="I912" s="41"/>
      <c r="J912" s="42"/>
    </row>
    <row r="913" spans="1:10" ht="23.5" thickBot="1">
      <c r="A913" s="357" t="s">
        <v>74</v>
      </c>
      <c r="B913" s="358"/>
      <c r="C913" s="358"/>
      <c r="D913" s="358"/>
      <c r="E913" s="358"/>
      <c r="F913" s="358"/>
      <c r="G913" s="359"/>
      <c r="H913" s="119">
        <f>H906+H904+H902+H900+H898+H896+H894+H908</f>
        <v>0</v>
      </c>
      <c r="I913" s="460"/>
      <c r="J913" s="461"/>
    </row>
    <row r="914" spans="1:10" ht="13.5" customHeight="1">
      <c r="A914" s="6"/>
      <c r="B914" s="6"/>
      <c r="C914" s="6"/>
      <c r="G914" s="6"/>
      <c r="H914" s="6"/>
    </row>
    <row r="915" spans="1:10" ht="45" customHeight="1">
      <c r="A915" s="6"/>
      <c r="B915" s="6"/>
      <c r="C915" s="6"/>
      <c r="G915" s="6"/>
      <c r="H915" s="6"/>
    </row>
    <row r="917" spans="1:10" ht="13.5" thickBot="1"/>
    <row r="918" spans="1:10" ht="35.5" thickBot="1">
      <c r="A918" s="435" t="s">
        <v>493</v>
      </c>
      <c r="B918" s="436"/>
      <c r="C918" s="436"/>
      <c r="D918" s="436"/>
      <c r="E918" s="436"/>
      <c r="F918" s="436"/>
      <c r="G918" s="437"/>
      <c r="H918" s="438">
        <f>H913+H872+H856+H821+H749+H677+H607+H463+H329+H265+H202+H139+H78+H396+H535</f>
        <v>0</v>
      </c>
      <c r="I918" s="439"/>
      <c r="J918" s="440"/>
    </row>
    <row r="919" spans="1:10" s="34" customFormat="1" ht="14.5" thickBot="1">
      <c r="A919" s="108"/>
      <c r="B919" s="108"/>
      <c r="C919" s="36"/>
    </row>
    <row r="920" spans="1:10" ht="100" customHeight="1">
      <c r="A920" s="109"/>
      <c r="B920" s="109"/>
      <c r="C920" s="186"/>
      <c r="D920" s="186"/>
      <c r="E920" s="187"/>
      <c r="F920" s="185"/>
      <c r="G920" s="6"/>
      <c r="H920" s="6"/>
    </row>
    <row r="921" spans="1:10" ht="15.5">
      <c r="A921" s="441" t="s">
        <v>75</v>
      </c>
      <c r="B921" s="441"/>
      <c r="C921" s="441"/>
      <c r="D921" s="441"/>
      <c r="E921" s="442" t="s">
        <v>76</v>
      </c>
      <c r="F921" s="442"/>
      <c r="G921" s="442"/>
      <c r="H921" s="37"/>
      <c r="I921" s="37"/>
      <c r="J921" s="2"/>
    </row>
  </sheetData>
  <sheetProtection algorithmName="SHA-512" hashValue="+BwjasT6Ds5bXfIs5szfrY1e7wV0Jos5Z+yLkAeuJDA89+Brw7Z6OaOhzje0BeeIVdSyF1j8glhpbLa4+erPkg==" saltValue="PuHkUBZ0yDvJ/3zhDAS7hg==" spinCount="100000" sheet="1" objects="1" scenarios="1"/>
  <mergeCells count="1019">
    <mergeCell ref="C819:C820"/>
    <mergeCell ref="D819:D820"/>
    <mergeCell ref="E819:E820"/>
    <mergeCell ref="I819:J819"/>
    <mergeCell ref="I820:J820"/>
    <mergeCell ref="A811:A813"/>
    <mergeCell ref="B811:B813"/>
    <mergeCell ref="C811:C813"/>
    <mergeCell ref="D811:D813"/>
    <mergeCell ref="E811:E813"/>
    <mergeCell ref="I811:J811"/>
    <mergeCell ref="I812:J812"/>
    <mergeCell ref="I813:J813"/>
    <mergeCell ref="A753:E753"/>
    <mergeCell ref="H753:J753"/>
    <mergeCell ref="D756:D758"/>
    <mergeCell ref="I756:I758"/>
    <mergeCell ref="J756:J758"/>
    <mergeCell ref="D759:D760"/>
    <mergeCell ref="I817:J817"/>
    <mergeCell ref="I818:J818"/>
    <mergeCell ref="A819:A820"/>
    <mergeCell ref="B819:B820"/>
    <mergeCell ref="I803:J803"/>
    <mergeCell ref="I804:J804"/>
    <mergeCell ref="A805:A807"/>
    <mergeCell ref="B805:B807"/>
    <mergeCell ref="C805:C807"/>
    <mergeCell ref="D778:D782"/>
    <mergeCell ref="I778:I782"/>
    <mergeCell ref="J778:J782"/>
    <mergeCell ref="D783:D786"/>
    <mergeCell ref="C747:C748"/>
    <mergeCell ref="D747:D748"/>
    <mergeCell ref="E747:E748"/>
    <mergeCell ref="I747:J747"/>
    <mergeCell ref="A749:G749"/>
    <mergeCell ref="A751:B751"/>
    <mergeCell ref="C751:C752"/>
    <mergeCell ref="D751:J751"/>
    <mergeCell ref="D752:J752"/>
    <mergeCell ref="B745:B746"/>
    <mergeCell ref="C745:C746"/>
    <mergeCell ref="D745:D746"/>
    <mergeCell ref="E745:E746"/>
    <mergeCell ref="I690:I691"/>
    <mergeCell ref="D706:D710"/>
    <mergeCell ref="I706:I710"/>
    <mergeCell ref="A679:B679"/>
    <mergeCell ref="C679:C680"/>
    <mergeCell ref="D679:J679"/>
    <mergeCell ref="D680:J680"/>
    <mergeCell ref="I745:J745"/>
    <mergeCell ref="I746:J746"/>
    <mergeCell ref="D695:D699"/>
    <mergeCell ref="J695:J699"/>
    <mergeCell ref="I696:I699"/>
    <mergeCell ref="D711:D714"/>
    <mergeCell ref="I737:J737"/>
    <mergeCell ref="C733:C735"/>
    <mergeCell ref="A736:A738"/>
    <mergeCell ref="B736:B738"/>
    <mergeCell ref="C736:C738"/>
    <mergeCell ref="D736:D738"/>
    <mergeCell ref="B584:B585"/>
    <mergeCell ref="C584:C585"/>
    <mergeCell ref="A673:A674"/>
    <mergeCell ref="B673:B674"/>
    <mergeCell ref="C673:C674"/>
    <mergeCell ref="D673:D674"/>
    <mergeCell ref="E673:E674"/>
    <mergeCell ref="I673:J673"/>
    <mergeCell ref="A586:A587"/>
    <mergeCell ref="B586:B587"/>
    <mergeCell ref="C586:C587"/>
    <mergeCell ref="D586:D587"/>
    <mergeCell ref="E586:E587"/>
    <mergeCell ref="I586:J586"/>
    <mergeCell ref="I587:J587"/>
    <mergeCell ref="E670:E672"/>
    <mergeCell ref="I670:J670"/>
    <mergeCell ref="I671:J671"/>
    <mergeCell ref="I672:J672"/>
    <mergeCell ref="A667:A669"/>
    <mergeCell ref="B667:B669"/>
    <mergeCell ref="C667:C669"/>
    <mergeCell ref="A658:A660"/>
    <mergeCell ref="B658:B660"/>
    <mergeCell ref="D635:D638"/>
    <mergeCell ref="I635:I638"/>
    <mergeCell ref="A588:A589"/>
    <mergeCell ref="B588:B589"/>
    <mergeCell ref="C588:C589"/>
    <mergeCell ref="D588:D589"/>
    <mergeCell ref="E588:E589"/>
    <mergeCell ref="I588:J588"/>
    <mergeCell ref="D840:D843"/>
    <mergeCell ref="I845:J845"/>
    <mergeCell ref="I846:J846"/>
    <mergeCell ref="A847:A848"/>
    <mergeCell ref="B847:B848"/>
    <mergeCell ref="C847:C848"/>
    <mergeCell ref="D847:E848"/>
    <mergeCell ref="I847:J847"/>
    <mergeCell ref="I848:J848"/>
    <mergeCell ref="A823:B823"/>
    <mergeCell ref="C823:C824"/>
    <mergeCell ref="D823:J823"/>
    <mergeCell ref="D824:J824"/>
    <mergeCell ref="D733:D735"/>
    <mergeCell ref="E733:E735"/>
    <mergeCell ref="I733:J733"/>
    <mergeCell ref="I734:J734"/>
    <mergeCell ref="I735:J735"/>
    <mergeCell ref="D789:D792"/>
    <mergeCell ref="I759:I760"/>
    <mergeCell ref="D767:D771"/>
    <mergeCell ref="J767:J771"/>
    <mergeCell ref="B797:B798"/>
    <mergeCell ref="C797:C798"/>
    <mergeCell ref="D797:E798"/>
    <mergeCell ref="I797:J797"/>
    <mergeCell ref="I798:J798"/>
    <mergeCell ref="A808:A810"/>
    <mergeCell ref="B808:B810"/>
    <mergeCell ref="C808:C810"/>
    <mergeCell ref="D808:D810"/>
    <mergeCell ref="E808:E810"/>
    <mergeCell ref="A825:E825"/>
    <mergeCell ref="H825:J825"/>
    <mergeCell ref="D834:D837"/>
    <mergeCell ref="I834:I837"/>
    <mergeCell ref="J834:J837"/>
    <mergeCell ref="I674:J674"/>
    <mergeCell ref="A675:A676"/>
    <mergeCell ref="B675:B676"/>
    <mergeCell ref="I724:J724"/>
    <mergeCell ref="A725:A726"/>
    <mergeCell ref="B725:B726"/>
    <mergeCell ref="C725:C726"/>
    <mergeCell ref="D725:E726"/>
    <mergeCell ref="I725:J725"/>
    <mergeCell ref="I726:J726"/>
    <mergeCell ref="D687:D688"/>
    <mergeCell ref="I687:I688"/>
    <mergeCell ref="D690:D691"/>
    <mergeCell ref="I808:J808"/>
    <mergeCell ref="I809:J809"/>
    <mergeCell ref="I810:J810"/>
    <mergeCell ref="I768:I771"/>
    <mergeCell ref="D762:D763"/>
    <mergeCell ref="I762:I763"/>
    <mergeCell ref="A739:A741"/>
    <mergeCell ref="B739:B741"/>
    <mergeCell ref="C739:C741"/>
    <mergeCell ref="D739:D741"/>
    <mergeCell ref="A677:G677"/>
    <mergeCell ref="D802:D804"/>
    <mergeCell ref="E802:E804"/>
    <mergeCell ref="I802:J802"/>
    <mergeCell ref="D799:D801"/>
    <mergeCell ref="E799:E801"/>
    <mergeCell ref="I799:J799"/>
    <mergeCell ref="I800:J800"/>
    <mergeCell ref="I801:J801"/>
    <mergeCell ref="E739:E741"/>
    <mergeCell ref="I739:J739"/>
    <mergeCell ref="I740:J740"/>
    <mergeCell ref="I741:J741"/>
    <mergeCell ref="I614:I616"/>
    <mergeCell ref="J614:J616"/>
    <mergeCell ref="D617:D618"/>
    <mergeCell ref="I617:I618"/>
    <mergeCell ref="D620:D621"/>
    <mergeCell ref="I620:I621"/>
    <mergeCell ref="E664:E666"/>
    <mergeCell ref="I664:J664"/>
    <mergeCell ref="I665:J665"/>
    <mergeCell ref="I666:J666"/>
    <mergeCell ref="D667:D669"/>
    <mergeCell ref="E667:E669"/>
    <mergeCell ref="I667:J667"/>
    <mergeCell ref="I668:J668"/>
    <mergeCell ref="I669:J669"/>
    <mergeCell ref="D625:D629"/>
    <mergeCell ref="J625:J629"/>
    <mergeCell ref="I626:I629"/>
    <mergeCell ref="I795:J795"/>
    <mergeCell ref="I796:J796"/>
    <mergeCell ref="J635:J638"/>
    <mergeCell ref="D675:D676"/>
    <mergeCell ref="E675:E676"/>
    <mergeCell ref="A516:A517"/>
    <mergeCell ref="B516:B517"/>
    <mergeCell ref="C516:C517"/>
    <mergeCell ref="D516:D517"/>
    <mergeCell ref="E516:E517"/>
    <mergeCell ref="I516:J516"/>
    <mergeCell ref="I517:J517"/>
    <mergeCell ref="A590:A606"/>
    <mergeCell ref="B590:B606"/>
    <mergeCell ref="C590:C606"/>
    <mergeCell ref="D590:D606"/>
    <mergeCell ref="E590:H590"/>
    <mergeCell ref="A609:B609"/>
    <mergeCell ref="C609:C610"/>
    <mergeCell ref="D610:J610"/>
    <mergeCell ref="A611:E611"/>
    <mergeCell ref="H611:J611"/>
    <mergeCell ref="D584:D585"/>
    <mergeCell ref="E584:E585"/>
    <mergeCell ref="I584:J584"/>
    <mergeCell ref="I585:J585"/>
    <mergeCell ref="J566:J569"/>
    <mergeCell ref="A582:A583"/>
    <mergeCell ref="B582:B583"/>
    <mergeCell ref="C582:C583"/>
    <mergeCell ref="D582:D583"/>
    <mergeCell ref="E582:E583"/>
    <mergeCell ref="I582:J582"/>
    <mergeCell ref="I583:J583"/>
    <mergeCell ref="A584:A585"/>
    <mergeCell ref="D572:D575"/>
    <mergeCell ref="I578:J578"/>
    <mergeCell ref="I579:J579"/>
    <mergeCell ref="A580:A581"/>
    <mergeCell ref="B580:B581"/>
    <mergeCell ref="C580:C581"/>
    <mergeCell ref="D580:E581"/>
    <mergeCell ref="I580:J580"/>
    <mergeCell ref="I581:J581"/>
    <mergeCell ref="A512:A513"/>
    <mergeCell ref="B512:B513"/>
    <mergeCell ref="C512:C513"/>
    <mergeCell ref="D512:D513"/>
    <mergeCell ref="E512:E513"/>
    <mergeCell ref="I512:J512"/>
    <mergeCell ref="I513:J513"/>
    <mergeCell ref="A442:A443"/>
    <mergeCell ref="B442:B443"/>
    <mergeCell ref="C442:C443"/>
    <mergeCell ref="D442:D443"/>
    <mergeCell ref="E442:E443"/>
    <mergeCell ref="I442:J442"/>
    <mergeCell ref="I443:J443"/>
    <mergeCell ref="A446:A460"/>
    <mergeCell ref="B446:B460"/>
    <mergeCell ref="C446:C462"/>
    <mergeCell ref="D446:D462"/>
    <mergeCell ref="E446:H446"/>
    <mergeCell ref="A461:A462"/>
    <mergeCell ref="B461:B462"/>
    <mergeCell ref="I481:I484"/>
    <mergeCell ref="I506:J506"/>
    <mergeCell ref="E476:E477"/>
    <mergeCell ref="A444:A445"/>
    <mergeCell ref="B444:B445"/>
    <mergeCell ref="C444:C445"/>
    <mergeCell ref="D444:D445"/>
    <mergeCell ref="E444:E445"/>
    <mergeCell ref="I444:J444"/>
    <mergeCell ref="I445:J445"/>
    <mergeCell ref="A463:G463"/>
    <mergeCell ref="D128:D130"/>
    <mergeCell ref="E128:E130"/>
    <mergeCell ref="I136:J136"/>
    <mergeCell ref="I130:J130"/>
    <mergeCell ref="I131:J131"/>
    <mergeCell ref="I132:J132"/>
    <mergeCell ref="I133:J133"/>
    <mergeCell ref="I134:J134"/>
    <mergeCell ref="I135:J135"/>
    <mergeCell ref="E195:E197"/>
    <mergeCell ref="I195:J195"/>
    <mergeCell ref="A440:A441"/>
    <mergeCell ref="B440:B441"/>
    <mergeCell ref="A394:A395"/>
    <mergeCell ref="B394:B395"/>
    <mergeCell ref="A202:G202"/>
    <mergeCell ref="A331:B331"/>
    <mergeCell ref="C331:C332"/>
    <mergeCell ref="D331:J331"/>
    <mergeCell ref="A195:A197"/>
    <mergeCell ref="B195:B197"/>
    <mergeCell ref="C195:C197"/>
    <mergeCell ref="D195:D197"/>
    <mergeCell ref="I352:I357"/>
    <mergeCell ref="J352:J357"/>
    <mergeCell ref="A465:B465"/>
    <mergeCell ref="C465:C466"/>
    <mergeCell ref="D440:E441"/>
    <mergeCell ref="I440:J440"/>
    <mergeCell ref="I441:J441"/>
    <mergeCell ref="D419:D424"/>
    <mergeCell ref="I419:I424"/>
    <mergeCell ref="D352:D357"/>
    <mergeCell ref="I124:J124"/>
    <mergeCell ref="D404:D405"/>
    <mergeCell ref="I404:I405"/>
    <mergeCell ref="D406:D407"/>
    <mergeCell ref="I406:I407"/>
    <mergeCell ref="D408:D409"/>
    <mergeCell ref="I408:I409"/>
    <mergeCell ref="D412:D416"/>
    <mergeCell ref="J412:J416"/>
    <mergeCell ref="I413:I416"/>
    <mergeCell ref="E408:E409"/>
    <mergeCell ref="D377:D378"/>
    <mergeCell ref="E377:E378"/>
    <mergeCell ref="I377:J377"/>
    <mergeCell ref="I378:J378"/>
    <mergeCell ref="D341:D342"/>
    <mergeCell ref="D365:D368"/>
    <mergeCell ref="I372:J372"/>
    <mergeCell ref="D359:D362"/>
    <mergeCell ref="I359:I362"/>
    <mergeCell ref="J359:J362"/>
    <mergeCell ref="D345:D349"/>
    <mergeCell ref="I341:I342"/>
    <mergeCell ref="I339:I340"/>
    <mergeCell ref="D500:D503"/>
    <mergeCell ref="I507:J507"/>
    <mergeCell ref="D476:D477"/>
    <mergeCell ref="D494:D497"/>
    <mergeCell ref="I494:I497"/>
    <mergeCell ref="J494:J497"/>
    <mergeCell ref="D487:D492"/>
    <mergeCell ref="I487:I492"/>
    <mergeCell ref="J487:J492"/>
    <mergeCell ref="D480:D484"/>
    <mergeCell ref="J480:J484"/>
    <mergeCell ref="I346:I349"/>
    <mergeCell ref="J419:J424"/>
    <mergeCell ref="D426:D429"/>
    <mergeCell ref="I426:I429"/>
    <mergeCell ref="J426:J429"/>
    <mergeCell ref="D432:D435"/>
    <mergeCell ref="I438:J438"/>
    <mergeCell ref="I439:J439"/>
    <mergeCell ref="D379:D395"/>
    <mergeCell ref="E379:H379"/>
    <mergeCell ref="D474:D475"/>
    <mergeCell ref="I474:I475"/>
    <mergeCell ref="D465:J465"/>
    <mergeCell ref="D466:J466"/>
    <mergeCell ref="A467:E467"/>
    <mergeCell ref="H467:J467"/>
    <mergeCell ref="D471:D472"/>
    <mergeCell ref="I471:I472"/>
    <mergeCell ref="A396:G396"/>
    <mergeCell ref="I476:I477"/>
    <mergeCell ref="C440:C441"/>
    <mergeCell ref="A918:G918"/>
    <mergeCell ref="H918:J918"/>
    <mergeCell ref="A921:D921"/>
    <mergeCell ref="E921:G921"/>
    <mergeCell ref="A901:A902"/>
    <mergeCell ref="B901:B902"/>
    <mergeCell ref="C901:C902"/>
    <mergeCell ref="D901:D902"/>
    <mergeCell ref="E901:E902"/>
    <mergeCell ref="A905:A906"/>
    <mergeCell ref="B905:B906"/>
    <mergeCell ref="C905:C906"/>
    <mergeCell ref="D905:D906"/>
    <mergeCell ref="E905:E906"/>
    <mergeCell ref="A909:A912"/>
    <mergeCell ref="B909:B912"/>
    <mergeCell ref="C909:C912"/>
    <mergeCell ref="D909:D912"/>
    <mergeCell ref="E909:E912"/>
    <mergeCell ref="G909:H909"/>
    <mergeCell ref="A913:G913"/>
    <mergeCell ref="I913:J913"/>
    <mergeCell ref="A907:A908"/>
    <mergeCell ref="B907:B908"/>
    <mergeCell ref="C907:C908"/>
    <mergeCell ref="D907:D908"/>
    <mergeCell ref="E907:E908"/>
    <mergeCell ref="A903:A904"/>
    <mergeCell ref="B903:B904"/>
    <mergeCell ref="C903:C904"/>
    <mergeCell ref="D903:D904"/>
    <mergeCell ref="E903:E904"/>
    <mergeCell ref="J861:J862"/>
    <mergeCell ref="I851:J851"/>
    <mergeCell ref="A852:A853"/>
    <mergeCell ref="B852:B853"/>
    <mergeCell ref="C852:C853"/>
    <mergeCell ref="D852:D853"/>
    <mergeCell ref="E852:E853"/>
    <mergeCell ref="I852:J852"/>
    <mergeCell ref="I853:J853"/>
    <mergeCell ref="A863:A865"/>
    <mergeCell ref="B863:B865"/>
    <mergeCell ref="I863:J871"/>
    <mergeCell ref="A858:B858"/>
    <mergeCell ref="C858:C859"/>
    <mergeCell ref="D858:J858"/>
    <mergeCell ref="D859:J859"/>
    <mergeCell ref="A860:J860"/>
    <mergeCell ref="A854:A855"/>
    <mergeCell ref="B854:B855"/>
    <mergeCell ref="C854:C855"/>
    <mergeCell ref="D854:D855"/>
    <mergeCell ref="E854:E855"/>
    <mergeCell ref="I854:J854"/>
    <mergeCell ref="I855:J855"/>
    <mergeCell ref="A869:A871"/>
    <mergeCell ref="B869:B871"/>
    <mergeCell ref="C869:C871"/>
    <mergeCell ref="D869:D871"/>
    <mergeCell ref="E869:E871"/>
    <mergeCell ref="D849:D851"/>
    <mergeCell ref="A872:G872"/>
    <mergeCell ref="A866:A868"/>
    <mergeCell ref="B866:B868"/>
    <mergeCell ref="C866:C868"/>
    <mergeCell ref="D866:D868"/>
    <mergeCell ref="E866:E868"/>
    <mergeCell ref="A861:A862"/>
    <mergeCell ref="C861:C865"/>
    <mergeCell ref="D861:D865"/>
    <mergeCell ref="I861:I862"/>
    <mergeCell ref="I658:J658"/>
    <mergeCell ref="I659:J659"/>
    <mergeCell ref="I660:J660"/>
    <mergeCell ref="I711:I714"/>
    <mergeCell ref="J711:J714"/>
    <mergeCell ref="J706:J710"/>
    <mergeCell ref="A681:E681"/>
    <mergeCell ref="H681:J681"/>
    <mergeCell ref="D684:D686"/>
    <mergeCell ref="A747:A748"/>
    <mergeCell ref="B747:B748"/>
    <mergeCell ref="I684:I686"/>
    <mergeCell ref="J684:J686"/>
    <mergeCell ref="D717:D720"/>
    <mergeCell ref="I723:J723"/>
    <mergeCell ref="B664:B666"/>
    <mergeCell ref="C664:C666"/>
    <mergeCell ref="D664:D666"/>
    <mergeCell ref="A802:A804"/>
    <mergeCell ref="B802:B804"/>
    <mergeCell ref="C802:C804"/>
    <mergeCell ref="C799:C801"/>
    <mergeCell ref="A797:A798"/>
    <mergeCell ref="B799:B801"/>
    <mergeCell ref="I748:J748"/>
    <mergeCell ref="A742:A744"/>
    <mergeCell ref="B742:B744"/>
    <mergeCell ref="C742:C744"/>
    <mergeCell ref="D742:D744"/>
    <mergeCell ref="E742:E744"/>
    <mergeCell ref="I742:J742"/>
    <mergeCell ref="I743:J743"/>
    <mergeCell ref="I744:J744"/>
    <mergeCell ref="A745:A746"/>
    <mergeCell ref="A856:G856"/>
    <mergeCell ref="A849:A851"/>
    <mergeCell ref="B849:B851"/>
    <mergeCell ref="C849:C851"/>
    <mergeCell ref="A821:G821"/>
    <mergeCell ref="A814:A816"/>
    <mergeCell ref="B814:B816"/>
    <mergeCell ref="C814:C816"/>
    <mergeCell ref="D814:D816"/>
    <mergeCell ref="E814:E816"/>
    <mergeCell ref="I814:J814"/>
    <mergeCell ref="I815:J815"/>
    <mergeCell ref="I816:J816"/>
    <mergeCell ref="A817:A818"/>
    <mergeCell ref="B817:B818"/>
    <mergeCell ref="C817:C818"/>
    <mergeCell ref="D817:D818"/>
    <mergeCell ref="E817:E818"/>
    <mergeCell ref="I783:I786"/>
    <mergeCell ref="J783:J786"/>
    <mergeCell ref="I509:J509"/>
    <mergeCell ref="E849:E851"/>
    <mergeCell ref="I849:J849"/>
    <mergeCell ref="I850:J850"/>
    <mergeCell ref="A518:A534"/>
    <mergeCell ref="B518:B534"/>
    <mergeCell ref="C518:C534"/>
    <mergeCell ref="D518:D534"/>
    <mergeCell ref="E518:H518"/>
    <mergeCell ref="A535:G535"/>
    <mergeCell ref="D546:D547"/>
    <mergeCell ref="I546:I547"/>
    <mergeCell ref="D548:D549"/>
    <mergeCell ref="I548:I549"/>
    <mergeCell ref="D552:D556"/>
    <mergeCell ref="J552:J556"/>
    <mergeCell ref="I553:I556"/>
    <mergeCell ref="D559:D564"/>
    <mergeCell ref="I559:I564"/>
    <mergeCell ref="J559:J564"/>
    <mergeCell ref="D566:D569"/>
    <mergeCell ref="A537:B537"/>
    <mergeCell ref="C537:C538"/>
    <mergeCell ref="D537:J537"/>
    <mergeCell ref="D538:J538"/>
    <mergeCell ref="A539:E539"/>
    <mergeCell ref="H539:J539"/>
    <mergeCell ref="D543:D544"/>
    <mergeCell ref="I543:I544"/>
    <mergeCell ref="I566:I569"/>
    <mergeCell ref="E548:E549"/>
    <mergeCell ref="A799:A801"/>
    <mergeCell ref="B510:B511"/>
    <mergeCell ref="C510:C511"/>
    <mergeCell ref="D510:D511"/>
    <mergeCell ref="E510:E511"/>
    <mergeCell ref="I510:J510"/>
    <mergeCell ref="I511:J511"/>
    <mergeCell ref="I214:I215"/>
    <mergeCell ref="D219:D223"/>
    <mergeCell ref="A398:B398"/>
    <mergeCell ref="C398:C399"/>
    <mergeCell ref="D398:J398"/>
    <mergeCell ref="D399:J399"/>
    <mergeCell ref="A400:E400"/>
    <mergeCell ref="H400:J400"/>
    <mergeCell ref="A373:A374"/>
    <mergeCell ref="B373:B374"/>
    <mergeCell ref="C373:C374"/>
    <mergeCell ref="D373:E374"/>
    <mergeCell ref="I373:J373"/>
    <mergeCell ref="A375:A376"/>
    <mergeCell ref="B375:B376"/>
    <mergeCell ref="C375:C376"/>
    <mergeCell ref="D375:D376"/>
    <mergeCell ref="E375:E376"/>
    <mergeCell ref="I375:J375"/>
    <mergeCell ref="I376:J376"/>
    <mergeCell ref="I374:J374"/>
    <mergeCell ref="A377:A378"/>
    <mergeCell ref="B377:B378"/>
    <mergeCell ref="C377:C378"/>
    <mergeCell ref="I371:J371"/>
    <mergeCell ref="J345:J349"/>
    <mergeCell ref="D337:D338"/>
    <mergeCell ref="I337:I338"/>
    <mergeCell ref="D339:D340"/>
    <mergeCell ref="I196:J196"/>
    <mergeCell ref="I197:J197"/>
    <mergeCell ref="A192:A194"/>
    <mergeCell ref="B192:B194"/>
    <mergeCell ref="C192:C194"/>
    <mergeCell ref="D192:D194"/>
    <mergeCell ref="E192:E194"/>
    <mergeCell ref="I192:J192"/>
    <mergeCell ref="I193:J193"/>
    <mergeCell ref="I194:J194"/>
    <mergeCell ref="D332:J332"/>
    <mergeCell ref="A333:E333"/>
    <mergeCell ref="H333:J333"/>
    <mergeCell ref="A200:A201"/>
    <mergeCell ref="B200:B201"/>
    <mergeCell ref="C200:C201"/>
    <mergeCell ref="D200:D201"/>
    <mergeCell ref="E200:E201"/>
    <mergeCell ref="I200:J200"/>
    <mergeCell ref="I201:J201"/>
    <mergeCell ref="A204:B204"/>
    <mergeCell ref="C204:C205"/>
    <mergeCell ref="D204:J204"/>
    <mergeCell ref="D205:J205"/>
    <mergeCell ref="A206:E206"/>
    <mergeCell ref="H206:J206"/>
    <mergeCell ref="D209:D211"/>
    <mergeCell ref="I209:I211"/>
    <mergeCell ref="J209:J211"/>
    <mergeCell ref="D212:D213"/>
    <mergeCell ref="I212:I213"/>
    <mergeCell ref="D214:D215"/>
    <mergeCell ref="I191:J191"/>
    <mergeCell ref="I186:J186"/>
    <mergeCell ref="A187:A188"/>
    <mergeCell ref="B187:B188"/>
    <mergeCell ref="C187:C188"/>
    <mergeCell ref="D187:E188"/>
    <mergeCell ref="I187:J187"/>
    <mergeCell ref="I188:J188"/>
    <mergeCell ref="A141:B141"/>
    <mergeCell ref="C141:C142"/>
    <mergeCell ref="D141:J141"/>
    <mergeCell ref="D142:J142"/>
    <mergeCell ref="A143:E143"/>
    <mergeCell ref="H143:J143"/>
    <mergeCell ref="D178:D181"/>
    <mergeCell ref="I185:J185"/>
    <mergeCell ref="A189:A191"/>
    <mergeCell ref="B189:B191"/>
    <mergeCell ref="C189:C191"/>
    <mergeCell ref="D189:D191"/>
    <mergeCell ref="E189:E191"/>
    <mergeCell ref="I189:J189"/>
    <mergeCell ref="I190:J190"/>
    <mergeCell ref="D149:D150"/>
    <mergeCell ref="I146:I148"/>
    <mergeCell ref="J146:J148"/>
    <mergeCell ref="I158:I161"/>
    <mergeCell ref="J166:J171"/>
    <mergeCell ref="D146:D148"/>
    <mergeCell ref="D157:D161"/>
    <mergeCell ref="J172:J175"/>
    <mergeCell ref="J157:J161"/>
    <mergeCell ref="A131:A133"/>
    <mergeCell ref="B131:B133"/>
    <mergeCell ref="C131:C133"/>
    <mergeCell ref="D131:D133"/>
    <mergeCell ref="E131:E133"/>
    <mergeCell ref="A134:A136"/>
    <mergeCell ref="B134:B136"/>
    <mergeCell ref="C134:C136"/>
    <mergeCell ref="D134:D136"/>
    <mergeCell ref="E134:E136"/>
    <mergeCell ref="A137:A138"/>
    <mergeCell ref="B137:B138"/>
    <mergeCell ref="C137:C138"/>
    <mergeCell ref="D137:D138"/>
    <mergeCell ref="E137:E138"/>
    <mergeCell ref="D172:D175"/>
    <mergeCell ref="I172:I175"/>
    <mergeCell ref="D166:D171"/>
    <mergeCell ref="I166:I171"/>
    <mergeCell ref="I137:J137"/>
    <mergeCell ref="I138:J138"/>
    <mergeCell ref="I85:I87"/>
    <mergeCell ref="J85:J87"/>
    <mergeCell ref="D88:D89"/>
    <mergeCell ref="I88:I89"/>
    <mergeCell ref="D81:J81"/>
    <mergeCell ref="I149:I150"/>
    <mergeCell ref="D151:D152"/>
    <mergeCell ref="I126:J126"/>
    <mergeCell ref="I127:J127"/>
    <mergeCell ref="I128:J128"/>
    <mergeCell ref="I129:J129"/>
    <mergeCell ref="D96:D100"/>
    <mergeCell ref="J96:J100"/>
    <mergeCell ref="I97:I100"/>
    <mergeCell ref="J101:J103"/>
    <mergeCell ref="D105:D110"/>
    <mergeCell ref="I105:I110"/>
    <mergeCell ref="J105:J110"/>
    <mergeCell ref="I151:I152"/>
    <mergeCell ref="I125:J125"/>
    <mergeCell ref="A139:G139"/>
    <mergeCell ref="D111:D114"/>
    <mergeCell ref="I111:I114"/>
    <mergeCell ref="J111:J114"/>
    <mergeCell ref="D117:D120"/>
    <mergeCell ref="A126:A127"/>
    <mergeCell ref="B126:B127"/>
    <mergeCell ref="C126:C127"/>
    <mergeCell ref="D126:F127"/>
    <mergeCell ref="A128:A130"/>
    <mergeCell ref="B128:B130"/>
    <mergeCell ref="C128:C130"/>
    <mergeCell ref="A73:A75"/>
    <mergeCell ref="B73:B75"/>
    <mergeCell ref="C73:C75"/>
    <mergeCell ref="D73:D75"/>
    <mergeCell ref="E73:E75"/>
    <mergeCell ref="I73:J73"/>
    <mergeCell ref="I74:J74"/>
    <mergeCell ref="I75:J75"/>
    <mergeCell ref="A70:A72"/>
    <mergeCell ref="B70:B72"/>
    <mergeCell ref="C70:C72"/>
    <mergeCell ref="D70:D72"/>
    <mergeCell ref="E70:E72"/>
    <mergeCell ref="I70:J70"/>
    <mergeCell ref="I71:J71"/>
    <mergeCell ref="I72:J72"/>
    <mergeCell ref="D90:D91"/>
    <mergeCell ref="A78:G78"/>
    <mergeCell ref="A76:A77"/>
    <mergeCell ref="B76:B77"/>
    <mergeCell ref="C76:C77"/>
    <mergeCell ref="D76:D77"/>
    <mergeCell ref="E76:E77"/>
    <mergeCell ref="I76:J76"/>
    <mergeCell ref="I77:J77"/>
    <mergeCell ref="I90:I91"/>
    <mergeCell ref="A81:B81"/>
    <mergeCell ref="C81:C82"/>
    <mergeCell ref="D82:J82"/>
    <mergeCell ref="A83:E83"/>
    <mergeCell ref="H83:J83"/>
    <mergeCell ref="D85:D87"/>
    <mergeCell ref="A67:A69"/>
    <mergeCell ref="B67:B69"/>
    <mergeCell ref="C67:C69"/>
    <mergeCell ref="D67:D69"/>
    <mergeCell ref="E67:E69"/>
    <mergeCell ref="I67:J67"/>
    <mergeCell ref="I68:J68"/>
    <mergeCell ref="I69:J69"/>
    <mergeCell ref="D23:D24"/>
    <mergeCell ref="I23:I24"/>
    <mergeCell ref="D53:D56"/>
    <mergeCell ref="D47:D50"/>
    <mergeCell ref="I47:I50"/>
    <mergeCell ref="J47:J50"/>
    <mergeCell ref="I33:I36"/>
    <mergeCell ref="I61:J61"/>
    <mergeCell ref="A64:A66"/>
    <mergeCell ref="B64:B66"/>
    <mergeCell ref="C64:C66"/>
    <mergeCell ref="D64:D66"/>
    <mergeCell ref="E64:E66"/>
    <mergeCell ref="I64:J64"/>
    <mergeCell ref="I65:J65"/>
    <mergeCell ref="I66:J66"/>
    <mergeCell ref="J37:J39"/>
    <mergeCell ref="D41:D46"/>
    <mergeCell ref="I41:I46"/>
    <mergeCell ref="J41:J46"/>
    <mergeCell ref="A62:A63"/>
    <mergeCell ref="B62:B63"/>
    <mergeCell ref="C62:C63"/>
    <mergeCell ref="D62:E63"/>
    <mergeCell ref="A7:J7"/>
    <mergeCell ref="A8:J8"/>
    <mergeCell ref="A9:H9"/>
    <mergeCell ref="A10:H10"/>
    <mergeCell ref="A13:D13"/>
    <mergeCell ref="E13:J13"/>
    <mergeCell ref="A14:D14"/>
    <mergeCell ref="E14:J14"/>
    <mergeCell ref="A15:D15"/>
    <mergeCell ref="E15:J15"/>
    <mergeCell ref="A16:J16"/>
    <mergeCell ref="A17:B17"/>
    <mergeCell ref="C17:C18"/>
    <mergeCell ref="D17:J17"/>
    <mergeCell ref="D18:J18"/>
    <mergeCell ref="J32:J36"/>
    <mergeCell ref="A19:E19"/>
    <mergeCell ref="H19:J19"/>
    <mergeCell ref="D20:D22"/>
    <mergeCell ref="I20:I22"/>
    <mergeCell ref="J20:J22"/>
    <mergeCell ref="D28:D29"/>
    <mergeCell ref="I28:I29"/>
    <mergeCell ref="D32:D36"/>
    <mergeCell ref="D25:D26"/>
    <mergeCell ref="I25:I26"/>
    <mergeCell ref="I62:J62"/>
    <mergeCell ref="I63:J63"/>
    <mergeCell ref="I60:J60"/>
    <mergeCell ref="I245:J245"/>
    <mergeCell ref="I246:J246"/>
    <mergeCell ref="A247:A248"/>
    <mergeCell ref="B247:B248"/>
    <mergeCell ref="C247:C248"/>
    <mergeCell ref="D247:E248"/>
    <mergeCell ref="I247:J247"/>
    <mergeCell ref="I248:J248"/>
    <mergeCell ref="A249:A251"/>
    <mergeCell ref="B249:B251"/>
    <mergeCell ref="C249:C251"/>
    <mergeCell ref="D249:D251"/>
    <mergeCell ref="E249:E251"/>
    <mergeCell ref="I249:J249"/>
    <mergeCell ref="I250:J250"/>
    <mergeCell ref="I251:J251"/>
    <mergeCell ref="J219:J223"/>
    <mergeCell ref="I220:I223"/>
    <mergeCell ref="D228:D232"/>
    <mergeCell ref="I228:I232"/>
    <mergeCell ref="J228:J232"/>
    <mergeCell ref="D233:D236"/>
    <mergeCell ref="I233:I236"/>
    <mergeCell ref="J233:J236"/>
    <mergeCell ref="D239:D242"/>
    <mergeCell ref="A198:A199"/>
    <mergeCell ref="B198:B199"/>
    <mergeCell ref="C198:C199"/>
    <mergeCell ref="D198:D199"/>
    <mergeCell ref="A252:A254"/>
    <mergeCell ref="B252:B254"/>
    <mergeCell ref="C252:C254"/>
    <mergeCell ref="D252:D254"/>
    <mergeCell ref="E252:E254"/>
    <mergeCell ref="I252:J252"/>
    <mergeCell ref="I253:J253"/>
    <mergeCell ref="I254:J254"/>
    <mergeCell ref="A265:G265"/>
    <mergeCell ref="A255:A257"/>
    <mergeCell ref="B255:B257"/>
    <mergeCell ref="C255:C257"/>
    <mergeCell ref="D255:D257"/>
    <mergeCell ref="E255:E257"/>
    <mergeCell ref="I255:J255"/>
    <mergeCell ref="I256:J256"/>
    <mergeCell ref="I257:J257"/>
    <mergeCell ref="B258:B260"/>
    <mergeCell ref="C258:C260"/>
    <mergeCell ref="D258:D260"/>
    <mergeCell ref="E258:E260"/>
    <mergeCell ref="I312:J312"/>
    <mergeCell ref="I313:J313"/>
    <mergeCell ref="I314:J314"/>
    <mergeCell ref="I315:J315"/>
    <mergeCell ref="I316:J316"/>
    <mergeCell ref="I317:J317"/>
    <mergeCell ref="A311:A312"/>
    <mergeCell ref="B311:B312"/>
    <mergeCell ref="C311:C312"/>
    <mergeCell ref="D311:E312"/>
    <mergeCell ref="A313:A315"/>
    <mergeCell ref="B313:B315"/>
    <mergeCell ref="C313:C315"/>
    <mergeCell ref="D313:D315"/>
    <mergeCell ref="I311:J311"/>
    <mergeCell ref="C316:C318"/>
    <mergeCell ref="A319:A321"/>
    <mergeCell ref="B319:B321"/>
    <mergeCell ref="C319:C321"/>
    <mergeCell ref="A316:A318"/>
    <mergeCell ref="B316:B318"/>
    <mergeCell ref="A267:B267"/>
    <mergeCell ref="C267:C268"/>
    <mergeCell ref="D267:J267"/>
    <mergeCell ref="D268:J268"/>
    <mergeCell ref="A269:E269"/>
    <mergeCell ref="H269:J269"/>
    <mergeCell ref="D272:D274"/>
    <mergeCell ref="I272:I274"/>
    <mergeCell ref="J272:J274"/>
    <mergeCell ref="D291:D295"/>
    <mergeCell ref="I291:I295"/>
    <mergeCell ref="J291:J295"/>
    <mergeCell ref="D263:D264"/>
    <mergeCell ref="E263:E264"/>
    <mergeCell ref="I263:J263"/>
    <mergeCell ref="I264:J264"/>
    <mergeCell ref="D275:D276"/>
    <mergeCell ref="I275:I276"/>
    <mergeCell ref="D277:D278"/>
    <mergeCell ref="I277:I278"/>
    <mergeCell ref="D282:D286"/>
    <mergeCell ref="J282:J286"/>
    <mergeCell ref="I283:I286"/>
    <mergeCell ref="E198:E199"/>
    <mergeCell ref="I198:J198"/>
    <mergeCell ref="I199:J199"/>
    <mergeCell ref="A261:A262"/>
    <mergeCell ref="B261:B262"/>
    <mergeCell ref="C261:C262"/>
    <mergeCell ref="D261:D262"/>
    <mergeCell ref="E261:E262"/>
    <mergeCell ref="I261:J261"/>
    <mergeCell ref="I262:J262"/>
    <mergeCell ref="A263:A264"/>
    <mergeCell ref="B263:B264"/>
    <mergeCell ref="C263:C264"/>
    <mergeCell ref="E341:E342"/>
    <mergeCell ref="A325:A326"/>
    <mergeCell ref="A329:G329"/>
    <mergeCell ref="D322:D324"/>
    <mergeCell ref="E322:E324"/>
    <mergeCell ref="B325:B326"/>
    <mergeCell ref="C325:C326"/>
    <mergeCell ref="D325:D326"/>
    <mergeCell ref="E325:E326"/>
    <mergeCell ref="I325:J325"/>
    <mergeCell ref="I326:J326"/>
    <mergeCell ref="A327:A328"/>
    <mergeCell ref="B327:B328"/>
    <mergeCell ref="C327:C328"/>
    <mergeCell ref="D327:D328"/>
    <mergeCell ref="E327:E328"/>
    <mergeCell ref="I327:J327"/>
    <mergeCell ref="I328:J328"/>
    <mergeCell ref="A258:A260"/>
    <mergeCell ref="I589:J589"/>
    <mergeCell ref="D297:D300"/>
    <mergeCell ref="I297:I300"/>
    <mergeCell ref="J297:J300"/>
    <mergeCell ref="D303:D306"/>
    <mergeCell ref="A514:A515"/>
    <mergeCell ref="B514:B515"/>
    <mergeCell ref="C514:C515"/>
    <mergeCell ref="D514:D515"/>
    <mergeCell ref="E514:E515"/>
    <mergeCell ref="I514:J514"/>
    <mergeCell ref="I515:J515"/>
    <mergeCell ref="A510:A511"/>
    <mergeCell ref="A508:A509"/>
    <mergeCell ref="B508:B509"/>
    <mergeCell ref="C508:C509"/>
    <mergeCell ref="D508:E509"/>
    <mergeCell ref="I508:J508"/>
    <mergeCell ref="A379:A393"/>
    <mergeCell ref="B379:B393"/>
    <mergeCell ref="C379:C395"/>
    <mergeCell ref="I318:J318"/>
    <mergeCell ref="I319:J319"/>
    <mergeCell ref="I309:J309"/>
    <mergeCell ref="I310:J310"/>
    <mergeCell ref="D316:D318"/>
    <mergeCell ref="E316:E318"/>
    <mergeCell ref="D319:D321"/>
    <mergeCell ref="E319:E321"/>
    <mergeCell ref="E313:E315"/>
    <mergeCell ref="I320:J320"/>
    <mergeCell ref="I321:J321"/>
    <mergeCell ref="E655:E657"/>
    <mergeCell ref="I655:J655"/>
    <mergeCell ref="I656:J656"/>
    <mergeCell ref="I657:J657"/>
    <mergeCell ref="C675:C676"/>
    <mergeCell ref="I675:J675"/>
    <mergeCell ref="I676:J676"/>
    <mergeCell ref="D639:D642"/>
    <mergeCell ref="I639:I642"/>
    <mergeCell ref="J639:J642"/>
    <mergeCell ref="D645:D648"/>
    <mergeCell ref="I651:J651"/>
    <mergeCell ref="I652:J652"/>
    <mergeCell ref="A653:A654"/>
    <mergeCell ref="B653:B654"/>
    <mergeCell ref="C653:C654"/>
    <mergeCell ref="D653:E654"/>
    <mergeCell ref="I653:J653"/>
    <mergeCell ref="I654:J654"/>
    <mergeCell ref="A664:A666"/>
    <mergeCell ref="A670:A672"/>
    <mergeCell ref="B670:B672"/>
    <mergeCell ref="C670:C672"/>
    <mergeCell ref="D670:D672"/>
    <mergeCell ref="C658:C660"/>
    <mergeCell ref="D658:D660"/>
    <mergeCell ref="E658:E660"/>
    <mergeCell ref="A655:A657"/>
    <mergeCell ref="B655:B657"/>
    <mergeCell ref="C655:C657"/>
    <mergeCell ref="D655:D657"/>
    <mergeCell ref="I728:J728"/>
    <mergeCell ref="I729:J729"/>
    <mergeCell ref="A730:A732"/>
    <mergeCell ref="B730:B732"/>
    <mergeCell ref="C730:C732"/>
    <mergeCell ref="D730:D732"/>
    <mergeCell ref="E730:E732"/>
    <mergeCell ref="I730:J730"/>
    <mergeCell ref="I731:J731"/>
    <mergeCell ref="I732:J732"/>
    <mergeCell ref="A733:A735"/>
    <mergeCell ref="B733:B735"/>
    <mergeCell ref="E736:E738"/>
    <mergeCell ref="I736:J736"/>
    <mergeCell ref="I738:J738"/>
    <mergeCell ref="A661:A663"/>
    <mergeCell ref="B661:B663"/>
    <mergeCell ref="C661:C663"/>
    <mergeCell ref="D661:D663"/>
    <mergeCell ref="E661:E663"/>
    <mergeCell ref="I661:J661"/>
    <mergeCell ref="I662:J662"/>
    <mergeCell ref="I663:J663"/>
    <mergeCell ref="A893:A894"/>
    <mergeCell ref="B893:B894"/>
    <mergeCell ref="C893:C894"/>
    <mergeCell ref="D893:D894"/>
    <mergeCell ref="E893:E894"/>
    <mergeCell ref="A895:A896"/>
    <mergeCell ref="B895:B896"/>
    <mergeCell ref="C895:C896"/>
    <mergeCell ref="D895:D896"/>
    <mergeCell ref="E895:E896"/>
    <mergeCell ref="A897:A898"/>
    <mergeCell ref="B897:B898"/>
    <mergeCell ref="C897:C898"/>
    <mergeCell ref="D897:D898"/>
    <mergeCell ref="E897:E898"/>
    <mergeCell ref="A899:A900"/>
    <mergeCell ref="B899:B900"/>
    <mergeCell ref="C899:C900"/>
    <mergeCell ref="D899:D900"/>
    <mergeCell ref="E899:E900"/>
    <mergeCell ref="A322:A324"/>
    <mergeCell ref="B322:B324"/>
    <mergeCell ref="C322:C324"/>
    <mergeCell ref="A607:E607"/>
    <mergeCell ref="F607:G607"/>
    <mergeCell ref="A1:J1"/>
    <mergeCell ref="A2:J2"/>
    <mergeCell ref="A3:G3"/>
    <mergeCell ref="A4:G4"/>
    <mergeCell ref="A11:J12"/>
    <mergeCell ref="A874:B874"/>
    <mergeCell ref="C874:C875"/>
    <mergeCell ref="D874:J874"/>
    <mergeCell ref="D875:J875"/>
    <mergeCell ref="A876:J876"/>
    <mergeCell ref="A877:A892"/>
    <mergeCell ref="B877:B892"/>
    <mergeCell ref="C877:C892"/>
    <mergeCell ref="E877:H877"/>
    <mergeCell ref="D609:J609"/>
    <mergeCell ref="D614:D616"/>
    <mergeCell ref="D805:D807"/>
    <mergeCell ref="E805:E807"/>
    <mergeCell ref="I805:J805"/>
    <mergeCell ref="I806:J806"/>
    <mergeCell ref="I807:J807"/>
    <mergeCell ref="A727:A729"/>
    <mergeCell ref="B727:B729"/>
    <mergeCell ref="C727:C729"/>
    <mergeCell ref="D727:D729"/>
    <mergeCell ref="E727:E729"/>
    <mergeCell ref="I727:J727"/>
  </mergeCells>
  <dataValidations count="1">
    <dataValidation type="list" allowBlank="1" showInputMessage="1" showErrorMessage="1" sqref="H754:H793 H380:H393 H519:H532 H20:H58 H591:H604 H144:H183 H84:H122 H447:H460 H334:H369 H861:H862 H826:H843 H207:H243 H270:H307 H401:H436 H468:H504 H540:H576 H682:H721 H612:H649 H879:H892" xr:uid="{00000000-0002-0000-0700-000000000000}">
      <formula1>"Ja,Nein"</formula1>
    </dataValidation>
  </dataValidations>
  <pageMargins left="0.19685039370078741" right="0.19685039370078741" top="0.59055118110236227" bottom="0.59055118110236227" header="0.19685039370078741" footer="0.19685039370078741"/>
  <pageSetup paperSize="8" scale="75" fitToHeight="0" orientation="portrait" cellComments="asDisplayed" r:id="rId1"/>
  <headerFooter alignWithMargins="0">
    <oddFooter>&amp;CSeite &amp;P von &amp;N</oddFoot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4368537-c5b5-4d30-9071-0c49754e0d6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8D92BFC667CE845853BDED7BA067591" ma:contentTypeVersion="17" ma:contentTypeDescription="Create a new document." ma:contentTypeScope="" ma:versionID="6d503675b3d05b52977b176e5db5a55a">
  <xsd:schema xmlns:xsd="http://www.w3.org/2001/XMLSchema" xmlns:xs="http://www.w3.org/2001/XMLSchema" xmlns:p="http://schemas.microsoft.com/office/2006/metadata/properties" xmlns:ns3="ec947445-4d91-42dc-bf2e-4169f475fc44" xmlns:ns4="44368537-c5b5-4d30-9071-0c49754e0d6d" targetNamespace="http://schemas.microsoft.com/office/2006/metadata/properties" ma:root="true" ma:fieldsID="1a603b0778d42327fb898ff1dffad8d1" ns3:_="" ns4:_="">
    <xsd:import namespace="ec947445-4d91-42dc-bf2e-4169f475fc44"/>
    <xsd:import namespace="44368537-c5b5-4d30-9071-0c49754e0d6d"/>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ObjectDetectorVersions" minOccurs="0"/>
                <xsd:element ref="ns4:MediaServiceAutoTags" minOccurs="0"/>
                <xsd:element ref="ns4:MediaServiceOCR" minOccurs="0"/>
                <xsd:element ref="ns4:MediaServiceGenerationTime" minOccurs="0"/>
                <xsd:element ref="ns4:MediaServiceEventHashCode" minOccurs="0"/>
                <xsd:element ref="ns4:_activity" minOccurs="0"/>
                <xsd:element ref="ns4:MediaServiceDateTaken" minOccurs="0"/>
                <xsd:element ref="ns4:MediaServiceSystemTags" minOccurs="0"/>
                <xsd:element ref="ns4:MediaServiceLocation" minOccurs="0"/>
                <xsd:element ref="ns4:MediaServiceSearchProperties" minOccurs="0"/>
                <xsd:element ref="ns4:MediaLengthInSecond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947445-4d91-42dc-bf2e-4169f475fc4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4368537-c5b5-4d30-9071-0c49754e0d6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LengthInSeconds" ma:index="23" nillable="true" ma:displayName="MediaLengthInSeconds" ma:hidden="true" ma:internalName="MediaLengthInSeconds" ma:readOnly="true">
      <xsd:simpleType>
        <xsd:restriction base="dms:Unknown"/>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E08D7D38-252C-4C29-9282-82AAA3AA3554}">
  <ds:schemaRefs>
    <ds:schemaRef ds:uri="http://schemas.microsoft.com/office/infopath/2007/PartnerControls"/>
    <ds:schemaRef ds:uri="http://purl.org/dc/terms/"/>
    <ds:schemaRef ds:uri="ec947445-4d91-42dc-bf2e-4169f475fc44"/>
    <ds:schemaRef ds:uri="http://purl.org/dc/dcmitype/"/>
    <ds:schemaRef ds:uri="http://schemas.openxmlformats.org/package/2006/metadata/core-properties"/>
    <ds:schemaRef ds:uri="http://purl.org/dc/elements/1.1/"/>
    <ds:schemaRef ds:uri="http://schemas.microsoft.com/office/2006/documentManagement/types"/>
    <ds:schemaRef ds:uri="44368537-c5b5-4d30-9071-0c49754e0d6d"/>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45DD6AC6-DB3E-464D-AAF1-9EB2F4B8A6B5}">
  <ds:schemaRefs>
    <ds:schemaRef ds:uri="http://schemas.microsoft.com/sharepoint/v3/contenttype/forms"/>
  </ds:schemaRefs>
</ds:datastoreItem>
</file>

<file path=customXml/itemProps3.xml><?xml version="1.0" encoding="utf-8"?>
<ds:datastoreItem xmlns:ds="http://schemas.openxmlformats.org/officeDocument/2006/customXml" ds:itemID="{1711836D-47FE-4ABF-B2F9-7493094DAC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947445-4d91-42dc-bf2e-4169f475fc44"/>
    <ds:schemaRef ds:uri="44368537-c5b5-4d30-9071-0c49754e0d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1C9724B-F8DF-42A0-8275-A7287678EE8E}">
  <ds:schemaRefs>
    <ds:schemaRef ds:uri="http://www.imanage.com/work/xmlschema"/>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Los 3 - Beamer</vt:lpstr>
      <vt:lpstr>'Los 3 - Beamer'!Drucktitel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Leistungsverzeichnis Monitore als Diskussionsgrundlage zum AK</dc:title>
  <dc:subject/>
  <dc:creator/>
  <cp:keywords/>
  <dc:description/>
  <cp:lastModifiedBy>Dötsch, Tobias</cp:lastModifiedBy>
  <cp:revision/>
  <dcterms:created xsi:type="dcterms:W3CDTF">2016-05-04T08:54:56Z</dcterms:created>
  <dcterms:modified xsi:type="dcterms:W3CDTF">2026-06-30T09:26:02Z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0x01010078D92BFC667CE845853BDED7BA067591</vt:lpwstr>
  </property>
  <property fmtid="{D5CDD505-2E9C-101B-9397-08002B2CF9AE}" pid="3" name="Thementyp">
    <vt:lpwstr/>
  </property>
  <property fmtid="{D5CDD505-2E9C-101B-9397-08002B2CF9AE}" pid="4" name="Aufgabenbereich">
    <vt:lpwstr/>
  </property>
  <property fmtid="{D5CDD505-2E9C-101B-9397-08002B2CF9AE}" pid="5" name="eb59586b1a814ed4a6791380cc36bc3c">
    <vt:lpwstr/>
  </property>
  <property fmtid="{D5CDD505-2E9C-101B-9397-08002B2CF9AE}" pid="6" name="TaxCatchAll">
    <vt:lpwstr/>
  </property>
  <property fmtid="{D5CDD505-2E9C-101B-9397-08002B2CF9AE}" pid="7" name="MediaServiceImageTags">
    <vt:lpwstr/>
  </property>
  <property fmtid="{D5CDD505-2E9C-101B-9397-08002B2CF9AE}" pid="8" name="MSIP_Label_9b8298fb-e931-4ef5-b026-f981b4dfc5b3_Enabled">
    <vt:lpwstr>true</vt:lpwstr>
  </property>
  <property fmtid="{D5CDD505-2E9C-101B-9397-08002B2CF9AE}" pid="9" name="MSIP_Label_9b8298fb-e931-4ef5-b026-f981b4dfc5b3_SetDate">
    <vt:lpwstr>2026-04-16T09:33:44Z</vt:lpwstr>
  </property>
  <property fmtid="{D5CDD505-2E9C-101B-9397-08002B2CF9AE}" pid="10" name="MSIP_Label_9b8298fb-e931-4ef5-b026-f981b4dfc5b3_Method">
    <vt:lpwstr>Standard</vt:lpwstr>
  </property>
  <property fmtid="{D5CDD505-2E9C-101B-9397-08002B2CF9AE}" pid="11" name="MSIP_Label_9b8298fb-e931-4ef5-b026-f981b4dfc5b3_Name">
    <vt:lpwstr>Internal</vt:lpwstr>
  </property>
  <property fmtid="{D5CDD505-2E9C-101B-9397-08002B2CF9AE}" pid="12" name="MSIP_Label_9b8298fb-e931-4ef5-b026-f981b4dfc5b3_SiteId">
    <vt:lpwstr>96fad65f-2d28-4152-850f-14c3591dc7d0</vt:lpwstr>
  </property>
  <property fmtid="{D5CDD505-2E9C-101B-9397-08002B2CF9AE}" pid="13" name="MSIP_Label_9b8298fb-e931-4ef5-b026-f981b4dfc5b3_ActionId">
    <vt:lpwstr>5bb7ac60-9a1b-478e-9ce4-3d2816f9594f</vt:lpwstr>
  </property>
  <property fmtid="{D5CDD505-2E9C-101B-9397-08002B2CF9AE}" pid="14" name="MSIP_Label_9b8298fb-e931-4ef5-b026-f981b4dfc5b3_ContentBits">
    <vt:lpwstr>0</vt:lpwstr>
  </property>
  <property fmtid="{D5CDD505-2E9C-101B-9397-08002B2CF9AE}" pid="15" name="MSIP_Label_9b8298fb-e931-4ef5-b026-f981b4dfc5b3_Tag">
    <vt:lpwstr>10, 3, 0, 1</vt:lpwstr>
  </property>
  <property fmtid="{D5CDD505-2E9C-101B-9397-08002B2CF9AE}" pid="16" name="MSIP_Label_d210e4fd-1ff5-4324-97e9-6e0860215bae_Enabled">
    <vt:lpwstr>true</vt:lpwstr>
  </property>
  <property fmtid="{D5CDD505-2E9C-101B-9397-08002B2CF9AE}" pid="17" name="MSIP_Label_d210e4fd-1ff5-4324-97e9-6e0860215bae_SetDate">
    <vt:lpwstr>2026-05-04T08:01:59Z</vt:lpwstr>
  </property>
  <property fmtid="{D5CDD505-2E9C-101B-9397-08002B2CF9AE}" pid="18" name="MSIP_Label_d210e4fd-1ff5-4324-97e9-6e0860215bae_Method">
    <vt:lpwstr>Standard</vt:lpwstr>
  </property>
  <property fmtid="{D5CDD505-2E9C-101B-9397-08002B2CF9AE}" pid="19" name="MSIP_Label_d210e4fd-1ff5-4324-97e9-6e0860215bae_Name">
    <vt:lpwstr>d210e4fd-1ff5-4324-97e9-6e0860215bae</vt:lpwstr>
  </property>
  <property fmtid="{D5CDD505-2E9C-101B-9397-08002B2CF9AE}" pid="20" name="MSIP_Label_d210e4fd-1ff5-4324-97e9-6e0860215bae_SiteId">
    <vt:lpwstr>8e656664-5f36-4a5b-954c-c5405fd29206</vt:lpwstr>
  </property>
  <property fmtid="{D5CDD505-2E9C-101B-9397-08002B2CF9AE}" pid="21" name="MSIP_Label_d210e4fd-1ff5-4324-97e9-6e0860215bae_ActionId">
    <vt:lpwstr>d804c3ae-1d4d-4a5d-b534-7f39976cedda</vt:lpwstr>
  </property>
  <property fmtid="{D5CDD505-2E9C-101B-9397-08002B2CF9AE}" pid="22" name="MSIP_Label_d210e4fd-1ff5-4324-97e9-6e0860215bae_ContentBits">
    <vt:lpwstr>0</vt:lpwstr>
  </property>
  <property fmtid="{D5CDD505-2E9C-101B-9397-08002B2CF9AE}" pid="23" name="MSIP_Label_d210e4fd-1ff5-4324-97e9-6e0860215bae_Tag">
    <vt:lpwstr>10, 3, 0, 1</vt:lpwstr>
  </property>
</Properties>
</file>